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drawings/drawing5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24226"/>
  <mc:AlternateContent xmlns:mc="http://schemas.openxmlformats.org/markup-compatibility/2006">
    <mc:Choice Requires="x15">
      <x15ac:absPath xmlns:x15ac="http://schemas.microsoft.com/office/spreadsheetml/2010/11/ac" url="G:\Outros computadores\Documentos\Secretaria de Obra\Pavimentação São Joao do Jacutinga ao Patrocinio\Fiscalização\Ampliação de Metas (Patrocinio) - 1301003269-2023-SEINFRA\"/>
    </mc:Choice>
  </mc:AlternateContent>
  <xr:revisionPtr revIDLastSave="0" documentId="13_ncr:1_{7D0B821F-1DD6-4940-AD4E-D85882DA68B0}" xr6:coauthVersionLast="47" xr6:coauthVersionMax="47" xr10:uidLastSave="{00000000-0000-0000-0000-000000000000}"/>
  <bookViews>
    <workbookView xWindow="-120" yWindow="-120" windowWidth="29040" windowHeight="15720" tabRatio="631" xr2:uid="{00000000-000D-0000-FFFF-FFFF00000000}"/>
  </bookViews>
  <sheets>
    <sheet name="Planilha orçamentaria" sheetId="47" r:id="rId1"/>
    <sheet name="Mem. de Cálculo" sheetId="42" r:id="rId2"/>
    <sheet name="Cronograma Global" sheetId="46" r:id="rId3"/>
    <sheet name="Escavações e Aterros" sheetId="52" r:id="rId4"/>
    <sheet name="DMTS" sheetId="50" r:id="rId5"/>
    <sheet name="BDI" sheetId="49" r:id="rId6"/>
  </sheets>
  <definedNames>
    <definedName name="_xlnm.Print_Area" localSheetId="2">'Cronograma Global'!$A$1:$F$34</definedName>
    <definedName name="_xlnm.Print_Area" localSheetId="1">'Mem. de Cálculo'!$A$1:$G$204</definedName>
    <definedName name="_xlnm.Print_Area" localSheetId="0">'Planilha orçamentaria'!$A$1:$H$67</definedName>
    <definedName name="_xlnm.Print_Titles" localSheetId="0">'Planilha orçamentaria'!$1:$9</definedName>
  </definedNames>
  <calcPr calcId="191029"/>
</workbook>
</file>

<file path=xl/calcChain.xml><?xml version="1.0" encoding="utf-8"?>
<calcChain xmlns="http://schemas.openxmlformats.org/spreadsheetml/2006/main">
  <c r="H16" i="47" l="1"/>
  <c r="E18" i="42"/>
  <c r="E19" i="42"/>
  <c r="F5" i="52"/>
  <c r="E36" i="42" l="1"/>
  <c r="I36" i="42"/>
  <c r="H36" i="42"/>
  <c r="E35" i="42" l="1"/>
  <c r="E34" i="42"/>
  <c r="E33" i="42"/>
  <c r="F70" i="50"/>
  <c r="F5" i="50"/>
  <c r="B21" i="46"/>
  <c r="B19" i="46"/>
  <c r="B17" i="46"/>
  <c r="B15" i="46"/>
  <c r="B13" i="46"/>
  <c r="B11" i="46"/>
  <c r="E11" i="42"/>
  <c r="E13" i="47" s="1"/>
  <c r="E10" i="42"/>
  <c r="E12" i="47" s="1"/>
  <c r="E11" i="47"/>
  <c r="E9" i="42"/>
  <c r="C8" i="42"/>
  <c r="A8" i="42"/>
  <c r="G13" i="47"/>
  <c r="G12" i="47"/>
  <c r="G11" i="47"/>
  <c r="G15" i="47"/>
  <c r="H15" i="47" s="1"/>
  <c r="E38" i="47"/>
  <c r="E37" i="47"/>
  <c r="E36" i="47"/>
  <c r="E35" i="47"/>
  <c r="E34" i="47"/>
  <c r="E33" i="47"/>
  <c r="E32" i="47"/>
  <c r="E31" i="47"/>
  <c r="E30" i="47"/>
  <c r="E29" i="47"/>
  <c r="E28" i="47"/>
  <c r="E26" i="47"/>
  <c r="E21" i="47"/>
  <c r="E20" i="47"/>
  <c r="E18" i="47"/>
  <c r="E17" i="47"/>
  <c r="E193" i="42"/>
  <c r="E58" i="47" s="1"/>
  <c r="E191" i="42"/>
  <c r="E56" i="47" s="1"/>
  <c r="E192" i="42"/>
  <c r="E57" i="47" s="1"/>
  <c r="E190" i="42"/>
  <c r="E55" i="47" s="1"/>
  <c r="E48" i="42"/>
  <c r="E50" i="47" s="1"/>
  <c r="E46" i="42"/>
  <c r="E47" i="42" s="1"/>
  <c r="E49" i="47" s="1"/>
  <c r="E38" i="42"/>
  <c r="E40" i="47" s="1"/>
  <c r="E25" i="42"/>
  <c r="E27" i="47" s="1"/>
  <c r="E23" i="42"/>
  <c r="E25" i="47" s="1"/>
  <c r="I24" i="42"/>
  <c r="E22" i="42"/>
  <c r="E24" i="47" s="1"/>
  <c r="I25" i="42"/>
  <c r="E20" i="42"/>
  <c r="E22" i="47" s="1"/>
  <c r="H11" i="47" l="1"/>
  <c r="H12" i="47"/>
  <c r="H13" i="47"/>
  <c r="E39" i="42"/>
  <c r="E50" i="42"/>
  <c r="E49" i="42"/>
  <c r="E51" i="47" s="1"/>
  <c r="I26" i="42"/>
  <c r="E43" i="42"/>
  <c r="E48" i="47"/>
  <c r="C189" i="42"/>
  <c r="D44" i="42"/>
  <c r="C37" i="42"/>
  <c r="C21" i="42"/>
  <c r="C17" i="42"/>
  <c r="C12" i="42"/>
  <c r="A12" i="42"/>
  <c r="G17" i="47"/>
  <c r="A5" i="42"/>
  <c r="A7" i="46" s="1"/>
  <c r="A4" i="42"/>
  <c r="A6" i="46" s="1"/>
  <c r="A3" i="42"/>
  <c r="A5" i="46" s="1"/>
  <c r="A2" i="42"/>
  <c r="A4" i="46" s="1"/>
  <c r="H10" i="47" l="1"/>
  <c r="D12" i="46"/>
  <c r="F12" i="46" s="1"/>
  <c r="E41" i="47"/>
  <c r="E40" i="42"/>
  <c r="E42" i="42"/>
  <c r="E44" i="47" s="1"/>
  <c r="E44" i="42"/>
  <c r="E45" i="47"/>
  <c r="E52" i="47"/>
  <c r="E51" i="42"/>
  <c r="E53" i="47" s="1"/>
  <c r="D46" i="47"/>
  <c r="G38" i="47"/>
  <c r="H38" i="47" s="1"/>
  <c r="G37" i="47"/>
  <c r="H37" i="47" s="1"/>
  <c r="G36" i="47"/>
  <c r="H36" i="47" s="1"/>
  <c r="G35" i="47"/>
  <c r="H35" i="47" s="1"/>
  <c r="G34" i="47"/>
  <c r="H34" i="47" s="1"/>
  <c r="G33" i="47"/>
  <c r="H33" i="47" s="1"/>
  <c r="G32" i="47"/>
  <c r="H32" i="47" s="1"/>
  <c r="G31" i="47"/>
  <c r="H31" i="47" s="1"/>
  <c r="G30" i="47"/>
  <c r="H30" i="47" s="1"/>
  <c r="G22" i="47"/>
  <c r="H22" i="47" s="1"/>
  <c r="E12" i="46" l="1"/>
  <c r="E42" i="47"/>
  <c r="E41" i="42"/>
  <c r="E43" i="47" s="1"/>
  <c r="E45" i="42"/>
  <c r="E47" i="47" s="1"/>
  <c r="E46" i="47"/>
  <c r="G58" i="47"/>
  <c r="H58" i="47" l="1"/>
  <c r="G57" i="47" l="1"/>
  <c r="H57" i="47" s="1"/>
  <c r="E24" i="49"/>
  <c r="D24" i="49"/>
  <c r="C24" i="49"/>
  <c r="I23" i="49"/>
  <c r="F23" i="49"/>
  <c r="E23" i="49"/>
  <c r="D23" i="49"/>
  <c r="C23" i="49"/>
  <c r="I22" i="49"/>
  <c r="I24" i="49" s="1"/>
  <c r="H22" i="49"/>
  <c r="E22" i="49"/>
  <c r="D22" i="49"/>
  <c r="C22" i="49"/>
  <c r="I14" i="49"/>
  <c r="H14" i="49"/>
  <c r="H23" i="49" s="1"/>
  <c r="G14" i="49"/>
  <c r="G23" i="49" s="1"/>
  <c r="F14" i="49"/>
  <c r="E14" i="49"/>
  <c r="D14" i="49"/>
  <c r="C14" i="49"/>
  <c r="I11" i="49"/>
  <c r="H11" i="49"/>
  <c r="G11" i="49"/>
  <c r="G22" i="49" s="1"/>
  <c r="G24" i="49" s="1"/>
  <c r="F11" i="49"/>
  <c r="F22" i="49" s="1"/>
  <c r="F24" i="49" s="1"/>
  <c r="E11" i="49"/>
  <c r="D11" i="49"/>
  <c r="C11" i="49"/>
  <c r="G56" i="47"/>
  <c r="H56" i="47" s="1"/>
  <c r="G55" i="47"/>
  <c r="H55" i="47" s="1"/>
  <c r="H54" i="47" s="1"/>
  <c r="G53" i="47"/>
  <c r="G52" i="47"/>
  <c r="G51" i="47"/>
  <c r="G50" i="47"/>
  <c r="H50" i="47" s="1"/>
  <c r="G49" i="47"/>
  <c r="H49" i="47" s="1"/>
  <c r="G48" i="47"/>
  <c r="H48" i="47" s="1"/>
  <c r="G47" i="47"/>
  <c r="H47" i="47" s="1"/>
  <c r="G45" i="47"/>
  <c r="H45" i="47" s="1"/>
  <c r="G44" i="47"/>
  <c r="G43" i="47"/>
  <c r="G41" i="47"/>
  <c r="H41" i="47" s="1"/>
  <c r="G40" i="47"/>
  <c r="H40" i="47" s="1"/>
  <c r="G29" i="47"/>
  <c r="H29" i="47" s="1"/>
  <c r="G28" i="47"/>
  <c r="H28" i="47" s="1"/>
  <c r="G27" i="47"/>
  <c r="H27" i="47" s="1"/>
  <c r="G26" i="47"/>
  <c r="H26" i="47" s="1"/>
  <c r="G25" i="47"/>
  <c r="H25" i="47" s="1"/>
  <c r="G24" i="47"/>
  <c r="H24" i="47" s="1"/>
  <c r="G21" i="47"/>
  <c r="H21" i="47" s="1"/>
  <c r="G20" i="47"/>
  <c r="H20" i="47" s="1"/>
  <c r="G18" i="47"/>
  <c r="H18" i="47" s="1"/>
  <c r="H17" i="47"/>
  <c r="H14" i="47" s="1"/>
  <c r="H23" i="47" l="1"/>
  <c r="H19" i="47"/>
  <c r="H52" i="47"/>
  <c r="H44" i="47"/>
  <c r="H51" i="47"/>
  <c r="H43" i="47"/>
  <c r="H39" i="47" s="1"/>
  <c r="H53" i="47"/>
  <c r="H24" i="49"/>
  <c r="H59" i="47" l="1"/>
  <c r="D16" i="46"/>
  <c r="E16" i="46" s="1"/>
  <c r="D18" i="46"/>
  <c r="F18" i="46" s="1"/>
  <c r="D22" i="46"/>
  <c r="F22" i="46" s="1"/>
  <c r="D20" i="46"/>
  <c r="E18" i="46" l="1"/>
  <c r="F20" i="46"/>
  <c r="F24" i="46" s="1"/>
  <c r="E20" i="46"/>
  <c r="G5" i="47"/>
  <c r="A52" i="42" l="1"/>
  <c r="B52" i="42"/>
  <c r="C52" i="42"/>
  <c r="D52" i="42"/>
  <c r="A53" i="42"/>
  <c r="B53" i="42"/>
  <c r="C53" i="42"/>
  <c r="D53" i="42"/>
  <c r="A54" i="42"/>
  <c r="B54" i="42"/>
  <c r="C54" i="42"/>
  <c r="D54" i="42"/>
  <c r="A55" i="42"/>
  <c r="B55" i="42"/>
  <c r="C55" i="42"/>
  <c r="D55" i="42"/>
  <c r="A56" i="42"/>
  <c r="B56" i="42"/>
  <c r="C56" i="42"/>
  <c r="D56" i="42"/>
  <c r="A57" i="42"/>
  <c r="B57" i="42"/>
  <c r="C57" i="42"/>
  <c r="D57" i="42"/>
  <c r="A58" i="42"/>
  <c r="B58" i="42"/>
  <c r="D58" i="42"/>
  <c r="A59" i="42"/>
  <c r="B59" i="42"/>
  <c r="C59" i="42"/>
  <c r="D59" i="42"/>
  <c r="A60" i="42"/>
  <c r="B60" i="42"/>
  <c r="C60" i="42"/>
  <c r="D60" i="42"/>
  <c r="A61" i="42"/>
  <c r="B61" i="42"/>
  <c r="C61" i="42"/>
  <c r="D61" i="42"/>
  <c r="A62" i="42"/>
  <c r="B62" i="42"/>
  <c r="C62" i="42"/>
  <c r="D62" i="42"/>
  <c r="A63" i="42"/>
  <c r="B63" i="42"/>
  <c r="C63" i="42"/>
  <c r="D63" i="42"/>
  <c r="A64" i="42"/>
  <c r="B64" i="42"/>
  <c r="C64" i="42"/>
  <c r="D64" i="42"/>
  <c r="C58" i="42" l="1"/>
  <c r="C188" i="42"/>
  <c r="B188" i="42"/>
  <c r="A188" i="42"/>
  <c r="D187" i="42"/>
  <c r="C187" i="42"/>
  <c r="B187" i="42"/>
  <c r="A187" i="42"/>
  <c r="D186" i="42"/>
  <c r="C186" i="42"/>
  <c r="B186" i="42"/>
  <c r="A186" i="42"/>
  <c r="D185" i="42"/>
  <c r="C185" i="42"/>
  <c r="B185" i="42"/>
  <c r="A185" i="42"/>
  <c r="D184" i="42"/>
  <c r="C184" i="42"/>
  <c r="B184" i="42"/>
  <c r="A184" i="42"/>
  <c r="D183" i="42"/>
  <c r="C183" i="42"/>
  <c r="B183" i="42"/>
  <c r="A183" i="42"/>
  <c r="D182" i="42"/>
  <c r="C182" i="42"/>
  <c r="B182" i="42"/>
  <c r="A182" i="42"/>
  <c r="D181" i="42"/>
  <c r="C181" i="42"/>
  <c r="B181" i="42"/>
  <c r="A181" i="42"/>
  <c r="D180" i="42"/>
  <c r="C180" i="42"/>
  <c r="B180" i="42"/>
  <c r="A180" i="42"/>
  <c r="C179" i="42"/>
  <c r="B179" i="42"/>
  <c r="A179" i="42"/>
  <c r="D178" i="42"/>
  <c r="C178" i="42"/>
  <c r="B178" i="42"/>
  <c r="A178" i="42"/>
  <c r="D177" i="42"/>
  <c r="C177" i="42"/>
  <c r="B177" i="42"/>
  <c r="A177" i="42"/>
  <c r="D176" i="42"/>
  <c r="C176" i="42"/>
  <c r="B176" i="42"/>
  <c r="A176" i="42"/>
  <c r="D175" i="42"/>
  <c r="C175" i="42"/>
  <c r="B175" i="42"/>
  <c r="A175" i="42"/>
  <c r="C174" i="42"/>
  <c r="B174" i="42"/>
  <c r="A174" i="42"/>
  <c r="D173" i="42"/>
  <c r="C173" i="42"/>
  <c r="B173" i="42"/>
  <c r="A173" i="42"/>
  <c r="D172" i="42"/>
  <c r="C172" i="42"/>
  <c r="B172" i="42"/>
  <c r="A172" i="42"/>
  <c r="C171" i="42"/>
  <c r="B171" i="42"/>
  <c r="A171" i="42"/>
  <c r="D170" i="42"/>
  <c r="C170" i="42"/>
  <c r="B170" i="42"/>
  <c r="A170" i="42"/>
  <c r="C169" i="42"/>
  <c r="B169" i="42"/>
  <c r="A169" i="42"/>
  <c r="D168" i="42"/>
  <c r="C168" i="42"/>
  <c r="B168" i="42"/>
  <c r="A168" i="42"/>
  <c r="D167" i="42"/>
  <c r="C167" i="42"/>
  <c r="B167" i="42"/>
  <c r="A167" i="42"/>
  <c r="C166" i="42"/>
  <c r="B166" i="42"/>
  <c r="A166" i="42"/>
  <c r="D165" i="42"/>
  <c r="C165" i="42"/>
  <c r="B165" i="42"/>
  <c r="A165" i="42"/>
  <c r="D164" i="42"/>
  <c r="C164" i="42"/>
  <c r="B164" i="42"/>
  <c r="A164" i="42"/>
  <c r="D163" i="42"/>
  <c r="C163" i="42"/>
  <c r="B163" i="42"/>
  <c r="A163" i="42"/>
  <c r="C162" i="42"/>
  <c r="B162" i="42"/>
  <c r="A162" i="42"/>
  <c r="D161" i="42"/>
  <c r="C161" i="42"/>
  <c r="B161" i="42"/>
  <c r="A161" i="42"/>
  <c r="D160" i="42"/>
  <c r="C160" i="42"/>
  <c r="B160" i="42"/>
  <c r="A160" i="42"/>
  <c r="D159" i="42"/>
  <c r="C159" i="42"/>
  <c r="B159" i="42"/>
  <c r="A159" i="42"/>
  <c r="D158" i="42"/>
  <c r="C158" i="42"/>
  <c r="B158" i="42"/>
  <c r="A158" i="42"/>
  <c r="D157" i="42"/>
  <c r="C157" i="42"/>
  <c r="B157" i="42"/>
  <c r="A157" i="42"/>
  <c r="D156" i="42"/>
  <c r="C156" i="42"/>
  <c r="B156" i="42"/>
  <c r="A156" i="42"/>
  <c r="D155" i="42"/>
  <c r="C155" i="42"/>
  <c r="B155" i="42"/>
  <c r="A155" i="42"/>
  <c r="C154" i="42"/>
  <c r="B154" i="42"/>
  <c r="A154" i="42"/>
  <c r="D153" i="42"/>
  <c r="C153" i="42"/>
  <c r="B153" i="42"/>
  <c r="A153" i="42"/>
  <c r="D152" i="42"/>
  <c r="C152" i="42"/>
  <c r="B152" i="42"/>
  <c r="A152" i="42"/>
  <c r="D151" i="42"/>
  <c r="C151" i="42"/>
  <c r="B151" i="42"/>
  <c r="A151" i="42"/>
  <c r="D150" i="42"/>
  <c r="C150" i="42"/>
  <c r="B150" i="42"/>
  <c r="A150" i="42"/>
  <c r="D149" i="42"/>
  <c r="C149" i="42"/>
  <c r="B149" i="42"/>
  <c r="A149" i="42"/>
  <c r="D148" i="42"/>
  <c r="C148" i="42"/>
  <c r="B148" i="42"/>
  <c r="A148" i="42"/>
  <c r="D147" i="42"/>
  <c r="C147" i="42"/>
  <c r="B147" i="42"/>
  <c r="A147" i="42"/>
  <c r="D146" i="42"/>
  <c r="C146" i="42"/>
  <c r="B146" i="42"/>
  <c r="A146" i="42"/>
  <c r="D145" i="42"/>
  <c r="C145" i="42"/>
  <c r="B145" i="42"/>
  <c r="A145" i="42"/>
  <c r="D144" i="42"/>
  <c r="C144" i="42"/>
  <c r="B144" i="42"/>
  <c r="A144" i="42"/>
  <c r="D143" i="42"/>
  <c r="C143" i="42"/>
  <c r="B143" i="42"/>
  <c r="A143" i="42"/>
  <c r="D142" i="42"/>
  <c r="C142" i="42"/>
  <c r="B142" i="42"/>
  <c r="A142" i="42"/>
  <c r="D141" i="42"/>
  <c r="C141" i="42"/>
  <c r="B141" i="42"/>
  <c r="A141" i="42"/>
  <c r="D140" i="42"/>
  <c r="C140" i="42"/>
  <c r="B140" i="42"/>
  <c r="A140" i="42"/>
  <c r="D139" i="42"/>
  <c r="C139" i="42"/>
  <c r="B139" i="42"/>
  <c r="A139" i="42"/>
  <c r="D138" i="42"/>
  <c r="C138" i="42"/>
  <c r="B138" i="42"/>
  <c r="A138" i="42"/>
  <c r="D137" i="42"/>
  <c r="C137" i="42"/>
  <c r="B137" i="42"/>
  <c r="A137" i="42"/>
  <c r="D136" i="42"/>
  <c r="C136" i="42"/>
  <c r="B136" i="42"/>
  <c r="A136" i="42"/>
  <c r="D135" i="42"/>
  <c r="C135" i="42"/>
  <c r="B135" i="42"/>
  <c r="A135" i="42"/>
  <c r="D134" i="42"/>
  <c r="C134" i="42"/>
  <c r="B134" i="42"/>
  <c r="A134" i="42"/>
  <c r="D133" i="42"/>
  <c r="C133" i="42"/>
  <c r="B133" i="42"/>
  <c r="A133" i="42"/>
  <c r="D132" i="42"/>
  <c r="C132" i="42"/>
  <c r="B132" i="42"/>
  <c r="A132" i="42"/>
  <c r="D131" i="42"/>
  <c r="C131" i="42"/>
  <c r="B131" i="42"/>
  <c r="A131" i="42"/>
  <c r="D130" i="42"/>
  <c r="C130" i="42"/>
  <c r="B130" i="42"/>
  <c r="A130" i="42"/>
  <c r="D129" i="42"/>
  <c r="C129" i="42"/>
  <c r="B129" i="42"/>
  <c r="A129" i="42"/>
  <c r="D128" i="42"/>
  <c r="C128" i="42"/>
  <c r="B128" i="42"/>
  <c r="A128" i="42"/>
  <c r="D127" i="42"/>
  <c r="C127" i="42"/>
  <c r="B127" i="42"/>
  <c r="A127" i="42"/>
  <c r="D126" i="42"/>
  <c r="C126" i="42"/>
  <c r="B126" i="42"/>
  <c r="A126" i="42"/>
  <c r="D125" i="42"/>
  <c r="C125" i="42"/>
  <c r="B125" i="42"/>
  <c r="A125" i="42"/>
  <c r="D124" i="42"/>
  <c r="C124" i="42"/>
  <c r="B124" i="42"/>
  <c r="A124" i="42"/>
  <c r="D123" i="42"/>
  <c r="C123" i="42"/>
  <c r="B123" i="42"/>
  <c r="A123" i="42"/>
  <c r="D122" i="42"/>
  <c r="C122" i="42"/>
  <c r="B122" i="42"/>
  <c r="A122" i="42"/>
  <c r="D121" i="42"/>
  <c r="C121" i="42"/>
  <c r="B121" i="42"/>
  <c r="A121" i="42"/>
  <c r="D120" i="42"/>
  <c r="C120" i="42"/>
  <c r="B120" i="42"/>
  <c r="A120" i="42"/>
  <c r="D119" i="42"/>
  <c r="C119" i="42"/>
  <c r="B119" i="42"/>
  <c r="A119" i="42"/>
  <c r="D118" i="42"/>
  <c r="C118" i="42"/>
  <c r="B118" i="42"/>
  <c r="A118" i="42"/>
  <c r="D117" i="42"/>
  <c r="C117" i="42"/>
  <c r="B117" i="42"/>
  <c r="A117" i="42"/>
  <c r="D116" i="42"/>
  <c r="C116" i="42"/>
  <c r="B116" i="42"/>
  <c r="A116" i="42"/>
  <c r="D115" i="42"/>
  <c r="C115" i="42"/>
  <c r="B115" i="42"/>
  <c r="A115" i="42"/>
  <c r="D114" i="42"/>
  <c r="C114" i="42"/>
  <c r="B114" i="42"/>
  <c r="A114" i="42"/>
  <c r="D113" i="42"/>
  <c r="C113" i="42"/>
  <c r="B113" i="42"/>
  <c r="A113" i="42"/>
  <c r="D112" i="42"/>
  <c r="C112" i="42"/>
  <c r="B112" i="42"/>
  <c r="A112" i="42"/>
  <c r="D111" i="42"/>
  <c r="C111" i="42"/>
  <c r="B111" i="42"/>
  <c r="A111" i="42"/>
  <c r="D110" i="42"/>
  <c r="C110" i="42"/>
  <c r="B110" i="42"/>
  <c r="A110" i="42"/>
  <c r="D109" i="42"/>
  <c r="C109" i="42"/>
  <c r="B109" i="42"/>
  <c r="A109" i="42"/>
  <c r="D108" i="42"/>
  <c r="C108" i="42"/>
  <c r="B108" i="42"/>
  <c r="A108" i="42"/>
  <c r="D107" i="42"/>
  <c r="C107" i="42"/>
  <c r="B107" i="42"/>
  <c r="A107" i="42"/>
  <c r="D106" i="42"/>
  <c r="C106" i="42"/>
  <c r="B106" i="42"/>
  <c r="A106" i="42"/>
  <c r="D105" i="42"/>
  <c r="C105" i="42"/>
  <c r="B105" i="42"/>
  <c r="A105" i="42"/>
  <c r="D104" i="42"/>
  <c r="C104" i="42"/>
  <c r="B104" i="42"/>
  <c r="A104" i="42"/>
  <c r="D103" i="42"/>
  <c r="C103" i="42"/>
  <c r="B103" i="42"/>
  <c r="A103" i="42"/>
  <c r="D102" i="42"/>
  <c r="C102" i="42"/>
  <c r="B102" i="42"/>
  <c r="A102" i="42"/>
  <c r="D101" i="42"/>
  <c r="C101" i="42"/>
  <c r="B101" i="42"/>
  <c r="A101" i="42"/>
  <c r="D100" i="42"/>
  <c r="C100" i="42"/>
  <c r="B100" i="42"/>
  <c r="A100" i="42"/>
  <c r="C99" i="42"/>
  <c r="B99" i="42"/>
  <c r="A99" i="42"/>
  <c r="D98" i="42"/>
  <c r="C98" i="42"/>
  <c r="B98" i="42"/>
  <c r="A98" i="42"/>
  <c r="D97" i="42"/>
  <c r="C97" i="42"/>
  <c r="B97" i="42"/>
  <c r="A97" i="42"/>
  <c r="D96" i="42"/>
  <c r="C96" i="42"/>
  <c r="B96" i="42"/>
  <c r="A96" i="42"/>
  <c r="D95" i="42"/>
  <c r="C95" i="42"/>
  <c r="B95" i="42"/>
  <c r="A95" i="42"/>
  <c r="D94" i="42"/>
  <c r="C94" i="42"/>
  <c r="B94" i="42"/>
  <c r="A94" i="42"/>
  <c r="D93" i="42"/>
  <c r="C93" i="42"/>
  <c r="B93" i="42"/>
  <c r="A93" i="42"/>
  <c r="D92" i="42"/>
  <c r="C92" i="42"/>
  <c r="B92" i="42"/>
  <c r="A92" i="42"/>
  <c r="D91" i="42"/>
  <c r="C91" i="42"/>
  <c r="B91" i="42"/>
  <c r="A91" i="42"/>
  <c r="D90" i="42"/>
  <c r="C90" i="42"/>
  <c r="B90" i="42"/>
  <c r="A90" i="42"/>
  <c r="D89" i="42"/>
  <c r="C89" i="42"/>
  <c r="B89" i="42"/>
  <c r="A89" i="42"/>
  <c r="D88" i="42"/>
  <c r="C88" i="42"/>
  <c r="B88" i="42"/>
  <c r="A88" i="42"/>
  <c r="D87" i="42"/>
  <c r="C87" i="42"/>
  <c r="B87" i="42"/>
  <c r="A87" i="42"/>
  <c r="D86" i="42"/>
  <c r="C86" i="42"/>
  <c r="B86" i="42"/>
  <c r="A86" i="42"/>
  <c r="D85" i="42"/>
  <c r="C85" i="42"/>
  <c r="B85" i="42"/>
  <c r="A85" i="42"/>
  <c r="D84" i="42"/>
  <c r="C84" i="42"/>
  <c r="B84" i="42"/>
  <c r="A84" i="42"/>
  <c r="D83" i="42"/>
  <c r="C83" i="42"/>
  <c r="B83" i="42"/>
  <c r="A83" i="42"/>
  <c r="D82" i="42"/>
  <c r="C82" i="42"/>
  <c r="B82" i="42"/>
  <c r="A82" i="42"/>
  <c r="D81" i="42"/>
  <c r="C81" i="42"/>
  <c r="B81" i="42"/>
  <c r="A81" i="42"/>
  <c r="D80" i="42"/>
  <c r="C80" i="42"/>
  <c r="B80" i="42"/>
  <c r="A80" i="42"/>
  <c r="D79" i="42"/>
  <c r="C79" i="42"/>
  <c r="B79" i="42"/>
  <c r="A79" i="42"/>
  <c r="D78" i="42"/>
  <c r="C78" i="42"/>
  <c r="B78" i="42"/>
  <c r="A78" i="42"/>
  <c r="D77" i="42"/>
  <c r="C77" i="42"/>
  <c r="B77" i="42"/>
  <c r="A77" i="42"/>
  <c r="D76" i="42"/>
  <c r="C76" i="42"/>
  <c r="B76" i="42"/>
  <c r="A76" i="42"/>
  <c r="D75" i="42"/>
  <c r="C75" i="42"/>
  <c r="B75" i="42"/>
  <c r="A75" i="42"/>
  <c r="D74" i="42"/>
  <c r="C74" i="42"/>
  <c r="B74" i="42"/>
  <c r="A74" i="42"/>
  <c r="D73" i="42"/>
  <c r="C73" i="42"/>
  <c r="B73" i="42"/>
  <c r="A73" i="42"/>
  <c r="D72" i="42"/>
  <c r="C72" i="42"/>
  <c r="B72" i="42"/>
  <c r="A72" i="42"/>
  <c r="D71" i="42"/>
  <c r="C71" i="42"/>
  <c r="B71" i="42"/>
  <c r="A71" i="42"/>
  <c r="D70" i="42"/>
  <c r="C70" i="42"/>
  <c r="B70" i="42"/>
  <c r="A70" i="42"/>
  <c r="D69" i="42"/>
  <c r="C69" i="42"/>
  <c r="B69" i="42"/>
  <c r="A69" i="42"/>
  <c r="D68" i="42"/>
  <c r="C68" i="42"/>
  <c r="B68" i="42"/>
  <c r="A68" i="42"/>
  <c r="D67" i="42"/>
  <c r="C67" i="42"/>
  <c r="B67" i="42"/>
  <c r="A67" i="42"/>
  <c r="D66" i="42"/>
  <c r="C66" i="42"/>
  <c r="B66" i="42"/>
  <c r="A66" i="42"/>
  <c r="D65" i="42"/>
  <c r="C65" i="42"/>
  <c r="B65" i="42"/>
  <c r="A65" i="42"/>
  <c r="D14" i="46"/>
  <c r="D24" i="46" l="1"/>
  <c r="D21" i="46" s="1"/>
  <c r="E14" i="46"/>
  <c r="E24" i="46" s="1"/>
  <c r="D15" i="46" l="1"/>
  <c r="F23" i="46"/>
  <c r="D19" i="46"/>
  <c r="D11" i="46"/>
  <c r="D17" i="46"/>
  <c r="E23" i="46"/>
  <c r="D23" i="46"/>
  <c r="D13" i="46"/>
</calcChain>
</file>

<file path=xl/sharedStrings.xml><?xml version="1.0" encoding="utf-8"?>
<sst xmlns="http://schemas.openxmlformats.org/spreadsheetml/2006/main" count="602" uniqueCount="307">
  <si>
    <t>Unid.</t>
  </si>
  <si>
    <t>TOTAL</t>
  </si>
  <si>
    <t>ITENS</t>
  </si>
  <si>
    <t>DESCRIÇÃO</t>
  </si>
  <si>
    <t>DATA:</t>
  </si>
  <si>
    <t>-</t>
  </si>
  <si>
    <t>3.0</t>
  </si>
  <si>
    <t>1.0</t>
  </si>
  <si>
    <t>3.1</t>
  </si>
  <si>
    <t>3.3</t>
  </si>
  <si>
    <t xml:space="preserve">CÓDIGOS
</t>
  </si>
  <si>
    <t>Prancha</t>
  </si>
  <si>
    <t>Memória</t>
  </si>
  <si>
    <t>Quant.
A Executar</t>
  </si>
  <si>
    <t>QUANTITATIVO A EXECUTAR</t>
  </si>
  <si>
    <t>2.1</t>
  </si>
  <si>
    <t>3.2</t>
  </si>
  <si>
    <t>1.1</t>
  </si>
  <si>
    <t>1.2</t>
  </si>
  <si>
    <t>2.0</t>
  </si>
  <si>
    <t>4.0</t>
  </si>
  <si>
    <t>4.1</t>
  </si>
  <si>
    <t>4.2</t>
  </si>
  <si>
    <t>4.3</t>
  </si>
  <si>
    <t>Físico %</t>
  </si>
  <si>
    <t>Financeiro</t>
  </si>
  <si>
    <t>FÍSICO/FINANCEIRO GLOBAL</t>
  </si>
  <si>
    <t>MÊS 1</t>
  </si>
  <si>
    <t>MÊS 2</t>
  </si>
  <si>
    <t>TOTAL A EXECUTAR - AMPLIAÇÃO DE METAS</t>
  </si>
  <si>
    <t>PLANILHA ORÇAMENTÁRIA DE CUSTOS</t>
  </si>
  <si>
    <t xml:space="preserve">DATA: </t>
  </si>
  <si>
    <t xml:space="preserve">FORMA DE EXECUÇÃO: </t>
  </si>
  <si>
    <t>(    )</t>
  </si>
  <si>
    <t>DIRETA</t>
  </si>
  <si>
    <t>(  x  )</t>
  </si>
  <si>
    <t>INDIRETA</t>
  </si>
  <si>
    <t>COMPOSIÇÃO/DEMONSTRATIVO DE BDI - EM ANEXO</t>
  </si>
  <si>
    <t>ISS:</t>
  </si>
  <si>
    <t>BDI</t>
  </si>
  <si>
    <t xml:space="preserve">                        </t>
  </si>
  <si>
    <t>CÓDIGO</t>
  </si>
  <si>
    <t>UNIDADE</t>
  </si>
  <si>
    <t>QUANTIDADE</t>
  </si>
  <si>
    <t>PREÇO UNITÁRIO S/ BDI</t>
  </si>
  <si>
    <t>PREÇO UNITÁRIO C/ BDI</t>
  </si>
  <si>
    <t>PREÇO TOTAL</t>
  </si>
  <si>
    <t>2.2</t>
  </si>
  <si>
    <t>Engenheiro Civil</t>
  </si>
  <si>
    <t>MEMÓRIA DE CÁLCULO</t>
  </si>
  <si>
    <t>PREFEITURA MUNICIPAL DE CARATINGA</t>
  </si>
  <si>
    <t>OBRA: PAVIMENTAÇÃO ASFÁLTICA NA ESTRADA VICINAL QUE INTERLIGA OS DISTRITOS DE SÃO JOÃO DO JACUTINGA A PATROCINIO DE CARATINGA</t>
  </si>
  <si>
    <t>SERVIÇOS PRELIMINARES</t>
  </si>
  <si>
    <t>RO-42488</t>
  </si>
  <si>
    <t>CORTE DE ÁRVORE NATIVA COM MOTO-SERRA Ø &gt;= 0,30M - ATÉ 1.000 UNIDADES</t>
  </si>
  <si>
    <t>RO-41288</t>
  </si>
  <si>
    <t>REMANEJAMENTO DE CERCA, COM APROVEITAMENTO DO MATERIAL (EXECUÇÃO, INCLUINDO ESCAVAÇÃO E ASSENTAMENTO DE TODOS OS MATERIAIS)</t>
  </si>
  <si>
    <t>M</t>
  </si>
  <si>
    <t>TERRAPLENAGEM</t>
  </si>
  <si>
    <t>RO-40152</t>
  </si>
  <si>
    <t>ESCAVAÇÃO, CARGA, DESCARGA, ESPALHAMENTO E TRANSPORTE DE MATERIAL DE 1ª CATEGORIA, COM CAMINHÃO. DISTÂNCIA MÉDIA DE TRANSPORTE DE 801 A 1. 000 M</t>
  </si>
  <si>
    <t>M3</t>
  </si>
  <si>
    <t>RO-40252</t>
  </si>
  <si>
    <t>RO-40617</t>
  </si>
  <si>
    <t>2003359</t>
  </si>
  <si>
    <t>TRANSPOSIÇÃO DE SEGMENTOS DE SARJETA - TSS 02 - AREIA E BRITA COMERCIAIS</t>
  </si>
  <si>
    <t>2003387</t>
  </si>
  <si>
    <t>ED-48588</t>
  </si>
  <si>
    <t>DESCIDA D´ÁGUA TIPO DEGRAU DN 500, EXCLUSIVE BOTA FORA</t>
  </si>
  <si>
    <t>2003449</t>
  </si>
  <si>
    <t>DISSIPADOR DE ENERGIA - DEB 01 - AREIA, BRITA E PEDRA DE MÃO COMERCIAIS</t>
  </si>
  <si>
    <t>CAIXA COLETORA DE SARJETA - CCS 01 - COM GRELHA DE CONCRETO - TCC 01 - AREIA E BRITA COMERCIAIS</t>
  </si>
  <si>
    <t>RO-40278</t>
  </si>
  <si>
    <t>BUEIRO SIMPLES TUBULAR DE CONCRETO, CLASSE CA-2. BSTC Ø 1,00 M - CORPO (EXECUÇÃO, INCLUINDO FORNECIMENTO E TRANSPORTE DE TODOS OS MATERIAIS E BERÇO, EXCLUSIVE ESCAVAÇÃO E COMPACTAÇÃO)</t>
  </si>
  <si>
    <t>RO-41754</t>
  </si>
  <si>
    <t>ED-51112</t>
  </si>
  <si>
    <t>ESCAVAÇÃO MECÂNICA DE VALAS COM DESCARGA LATERAL 1,50  M &lt; H &lt;= 3,00 M</t>
  </si>
  <si>
    <t>ED-51094</t>
  </si>
  <si>
    <t>APILOAMENTO DO FUNDO DE VALAS COM PLACA</t>
  </si>
  <si>
    <t>ED-51121</t>
  </si>
  <si>
    <t>RO-41081</t>
  </si>
  <si>
    <t>REGULARIZAÇÃO DO SUB-LEITO (PROCTOR NORMAL)</t>
  </si>
  <si>
    <t>M2</t>
  </si>
  <si>
    <t>RO-41113</t>
  </si>
  <si>
    <t>AQUISIÇÃO DE 67% DE SOLO PARA BASE</t>
  </si>
  <si>
    <t>RO-41337</t>
  </si>
  <si>
    <t xml:space="preserve">M3xKM </t>
  </si>
  <si>
    <t xml:space="preserve">RO-41343 </t>
  </si>
  <si>
    <t>RO-43112</t>
  </si>
  <si>
    <t>SUB-BASE, SEM MISTURA, COMPACTADA NA ENERGIA DO PROCTOR INTERMEDIÁRIO (EXECUÇÃO, INCLUINDO ESCAVAÇÃO, CARGA, DESCARGA, ESPALHAMENTO, UMIDECIMENTO E COMPACTAÇÃO DO MATERIAL; EXCLUI AQUISIÇÃO E TRANSPORTE DO MATERIAL) (CASCALHO)</t>
  </si>
  <si>
    <t>RO-41344</t>
  </si>
  <si>
    <t>ED-7623</t>
  </si>
  <si>
    <t>EXECUÇÃO E APLICAÇÃO DE CONCRETO BETUMINOSO USINADO A QUENTE (CBUQ), MASSA COMERCIAL, INCLUINDO FORNECIMENTO E TRANSPORTE DOS AGREGADOS E MATERIAL BETUMINOSO, EXCLUSIVE TRANSPORTE DA MASSA ASFÁLTICA ATÉ A PISTA</t>
  </si>
  <si>
    <t>RO-14036</t>
  </si>
  <si>
    <t>TRANSPORTE DE CONCRETO BETUMINOSO USINADO A QUENTE. DISTÂNCIA MÉDIA  DE TRANSPORTE DE 30,10 A 40,00 KM (VOLUME COMPACTADO) (39,6 KM)</t>
  </si>
  <si>
    <t>M3xKM</t>
  </si>
  <si>
    <t>RO-51228</t>
  </si>
  <si>
    <t>IMPRIMAÇÃO (EXECUÇÃO E FORNECIMENTO DO MATERIAL BETUMINOSO, EXCLUSIVE TRANSPORTE DO MATERIAL BETUMINOSO)</t>
  </si>
  <si>
    <t>RO-41376</t>
  </si>
  <si>
    <t>TRANSPORTE DE MATERIAL DE QUALQUER NATUREZA. DISTÂNCIA MÉDIA DE TRANSPORTE &gt;= 50,10 KM DMT = 347 KM</t>
  </si>
  <si>
    <t>TXKM</t>
  </si>
  <si>
    <t>RO-51229</t>
  </si>
  <si>
    <t>PINTURA DE LIGAÇÃO (EXECUÇÃO E FORNECIMENTO DO MATERIAL BETUMINOSO, EXCLUSIVE TRANSPORTE DO MATERIAL BETUMINOSO)</t>
  </si>
  <si>
    <t>PAVIMENTAÇÃO</t>
  </si>
  <si>
    <t>4.4</t>
  </si>
  <si>
    <t>4.5</t>
  </si>
  <si>
    <t>4.6</t>
  </si>
  <si>
    <t>4.7</t>
  </si>
  <si>
    <t>4.8</t>
  </si>
  <si>
    <t>4.9</t>
  </si>
  <si>
    <t>4.10</t>
  </si>
  <si>
    <t>4.11</t>
  </si>
  <si>
    <t>4.12</t>
  </si>
  <si>
    <t>4.13</t>
  </si>
  <si>
    <t>4.14</t>
  </si>
  <si>
    <t>A CARGO DO MUNICIPIO</t>
  </si>
  <si>
    <t>SINALIZAÇÃO HORIZONTAL E VERTICAL</t>
  </si>
  <si>
    <t>5.1</t>
  </si>
  <si>
    <t>5.2</t>
  </si>
  <si>
    <t>5.3</t>
  </si>
  <si>
    <t>5.4</t>
  </si>
  <si>
    <t>RO-41237</t>
  </si>
  <si>
    <t>LINHAS DE RESINA ACRILICA DE 0,6MM DE ESPESSURA E LARGURA = 0,10M (EXECUÇÃO, INCLUINDO PRÉ-MARCAÇÃO, FORNECIMENTO E TRANSPORTE DE TODOS OS MATERIAIS)</t>
  </si>
  <si>
    <t>RO-41841</t>
  </si>
  <si>
    <t>PLACA DE AÇO CARBONO COM PELÍCULA REFLETIVA GRAU TÉCNICO TIPO I DA ABNT - PLACA CIRCULAR (EXECUÇÃO, INCLUINDO FORNECIMENTO E TRANSPORTE DE TODOS OS MATERIAIS, INCLUSIVE POSTE DE SUSTENTAÇÃO)</t>
  </si>
  <si>
    <t>RO-42193</t>
  </si>
  <si>
    <t>PLACA DE AÇO CARBONO COM PELÍCULA REFLETIVA GRAU TÉCNICO TIPO I DA ABNT - PLACA RETANGULAR (EXECUÇÃO, INCLUINDO FORNECIMENTO E TRANSPORTE DE TODOS OS MATERIAIS, INCLUSIVE POSTE DE SUSTENTAÇÃO)</t>
  </si>
  <si>
    <t>DRENAGEM</t>
  </si>
  <si>
    <t>ANEXO À MEMÓRIA DE CÁLCULO II</t>
  </si>
  <si>
    <r>
      <t>FOLHA N</t>
    </r>
    <r>
      <rPr>
        <b/>
        <sz val="8"/>
        <rFont val="Calibri"/>
        <family val="2"/>
      </rPr>
      <t>º</t>
    </r>
    <r>
      <rPr>
        <b/>
        <sz val="8"/>
        <rFont val="Arial Nova"/>
        <family val="2"/>
      </rPr>
      <t xml:space="preserve">: </t>
    </r>
  </si>
  <si>
    <r>
      <t xml:space="preserve">LOCAL: </t>
    </r>
    <r>
      <rPr>
        <b/>
        <sz val="8"/>
        <rFont val="Arial Nova"/>
        <family val="2"/>
      </rPr>
      <t>ESTRADA QUE INTERLIGA OS DISTRITOS DE SÃO JOÃO DO JACUTINGA A PATROCÍNIO DE CARATINGA</t>
    </r>
  </si>
  <si>
    <t>DMT's</t>
  </si>
  <si>
    <t xml:space="preserve">Rafael Teixeira Diniz </t>
  </si>
  <si>
    <t>CREA/MG Nº: 332.821</t>
  </si>
  <si>
    <t>Welington Moreira de Oliveira</t>
  </si>
  <si>
    <t>Prefeito Municipal</t>
  </si>
  <si>
    <t>PREFEITURA: CARATINGA/MG</t>
  </si>
  <si>
    <t>02/02.</t>
  </si>
  <si>
    <t>LOCAL: ESTRADA QUE INTERLIGA OS DISTRITOS DE SÃO JOÃO DO JACUTINGA A PATROCÍNIO DE CARATINGA</t>
  </si>
  <si>
    <t>DEMONSTRATIVO DO BDI - SEM DESONERAÇÃO - OBRA RODOVIÁRIA</t>
  </si>
  <si>
    <t>BDI (CONFORME ACÓRDÃO Nº 2622/13 e LEI Nº 13.161 DE 31/08/15)</t>
  </si>
  <si>
    <t>DISCRIMINAÇÃO DAS PARCELAS</t>
  </si>
  <si>
    <r>
      <t xml:space="preserve">SIG.
</t>
    </r>
    <r>
      <rPr>
        <b/>
        <vertAlign val="superscript"/>
        <sz val="8"/>
        <color theme="0"/>
        <rFont val="Arial"/>
        <family val="2"/>
      </rPr>
      <t>(1)</t>
    </r>
  </si>
  <si>
    <t>CONSTRUÇÃO DE RODOVIAS E FERROVIAS</t>
  </si>
  <si>
    <r>
      <t xml:space="preserve">INC.
</t>
    </r>
    <r>
      <rPr>
        <b/>
        <vertAlign val="superscript"/>
        <sz val="8"/>
        <color theme="0"/>
        <rFont val="Arial"/>
        <family val="2"/>
      </rPr>
      <t>(6)</t>
    </r>
  </si>
  <si>
    <r>
      <t xml:space="preserve">ISS </t>
    </r>
    <r>
      <rPr>
        <b/>
        <vertAlign val="superscript"/>
        <sz val="8"/>
        <color theme="0"/>
        <rFont val="Arial"/>
        <family val="2"/>
      </rPr>
      <t>(2)</t>
    </r>
  </si>
  <si>
    <t>DIFERENCIADO</t>
  </si>
  <si>
    <r>
      <t xml:space="preserve">MATERIAL
</t>
    </r>
    <r>
      <rPr>
        <b/>
        <vertAlign val="superscript"/>
        <sz val="8"/>
        <color theme="0"/>
        <rFont val="Arial"/>
        <family val="2"/>
      </rPr>
      <t>(5)</t>
    </r>
  </si>
  <si>
    <r>
      <t xml:space="preserve">SERVIÇO TERCEIRIZADO
</t>
    </r>
    <r>
      <rPr>
        <b/>
        <vertAlign val="superscript"/>
        <sz val="8"/>
        <color theme="0"/>
        <rFont val="Arial"/>
        <family val="2"/>
      </rPr>
      <t>(4)</t>
    </r>
    <r>
      <rPr>
        <b/>
        <sz val="8"/>
        <color theme="0"/>
        <rFont val="Arial"/>
        <family val="2"/>
      </rPr>
      <t xml:space="preserve">
(ISS=5%)</t>
    </r>
  </si>
  <si>
    <r>
      <t xml:space="preserve">EQUIPAMENTO
</t>
    </r>
    <r>
      <rPr>
        <b/>
        <vertAlign val="superscript"/>
        <sz val="8"/>
        <color theme="0"/>
        <rFont val="Arial"/>
        <family val="2"/>
      </rPr>
      <t xml:space="preserve">(3)
</t>
    </r>
    <r>
      <rPr>
        <b/>
        <sz val="8"/>
        <color theme="0"/>
        <rFont val="Arial"/>
        <family val="2"/>
      </rPr>
      <t>(ISS=5%)</t>
    </r>
  </si>
  <si>
    <t>CUSTO DIRETO</t>
  </si>
  <si>
    <t>CD</t>
  </si>
  <si>
    <t>ADMINISTRAÇÃO CENTRAL</t>
  </si>
  <si>
    <t>AC</t>
  </si>
  <si>
    <t>LUCRO BRUTO</t>
  </si>
  <si>
    <t>L</t>
  </si>
  <si>
    <t>DESPESAS FINANCEIRAS</t>
  </si>
  <si>
    <t>DF</t>
  </si>
  <si>
    <t>SEGUROS, GARANTIAS E RISCO</t>
  </si>
  <si>
    <t>SEGUROS + GARANTIAS</t>
  </si>
  <si>
    <t>S</t>
  </si>
  <si>
    <t>RISCO(*)</t>
  </si>
  <si>
    <t>R</t>
  </si>
  <si>
    <t>TRIBUTOS</t>
  </si>
  <si>
    <t>I</t>
  </si>
  <si>
    <t>PV</t>
  </si>
  <si>
    <t>ISS</t>
  </si>
  <si>
    <r>
      <t>ISS</t>
    </r>
    <r>
      <rPr>
        <vertAlign val="superscript"/>
        <sz val="8"/>
        <rFont val="Arial"/>
        <family val="2"/>
      </rPr>
      <t>(2)</t>
    </r>
  </si>
  <si>
    <t>PIS</t>
  </si>
  <si>
    <t>COFINS</t>
  </si>
  <si>
    <t>CPRB</t>
  </si>
  <si>
    <t>INSS</t>
  </si>
  <si>
    <t>FÓRMULA DO BDI</t>
  </si>
  <si>
    <t>(1 + (AC + S + G + R)) x (1 + DF) x  (1 + L)</t>
  </si>
  <si>
    <t>(1 - (I + CPRB))</t>
  </si>
  <si>
    <t>BDI (NUMERADOR)</t>
  </si>
  <si>
    <t>BDI (DENOMINADOR)</t>
  </si>
  <si>
    <t>OBSERVAÇÕES</t>
  </si>
  <si>
    <r>
      <rPr>
        <vertAlign val="superscript"/>
        <sz val="8"/>
        <rFont val="Arial"/>
        <family val="2"/>
      </rPr>
      <t>(1)</t>
    </r>
    <r>
      <rPr>
        <sz val="8"/>
        <rFont val="Arial"/>
        <family val="2"/>
      </rPr>
      <t xml:space="preserve"> SIGLA.
</t>
    </r>
    <r>
      <rPr>
        <vertAlign val="superscript"/>
        <sz val="8"/>
        <rFont val="Arial"/>
        <family val="2"/>
      </rPr>
      <t xml:space="preserve">(2) </t>
    </r>
    <r>
      <rPr>
        <sz val="8"/>
        <rFont val="Arial"/>
        <family val="2"/>
      </rPr>
      <t xml:space="preserve">INCIDÊNCIA DE ISS EM 70% DO PREÇO DE VENDA, COM PERCENTUAIS DE 2%, 3%, 4% E 5%.
</t>
    </r>
    <r>
      <rPr>
        <vertAlign val="superscript"/>
        <sz val="8"/>
        <rFont val="Arial"/>
        <family val="2"/>
      </rPr>
      <t xml:space="preserve">(3) </t>
    </r>
    <r>
      <rPr>
        <sz val="8"/>
        <rFont val="Arial"/>
        <family val="2"/>
      </rPr>
      <t xml:space="preserve">BDI DIFERENCIADO A SER APLICADO EM LOCAÇÃO DE CUSTO HORÁRIO DE EQUIPAMENTO.
</t>
    </r>
    <r>
      <rPr>
        <vertAlign val="superscript"/>
        <sz val="8"/>
        <rFont val="Arial"/>
        <family val="2"/>
      </rPr>
      <t xml:space="preserve">(4) </t>
    </r>
    <r>
      <rPr>
        <sz val="8"/>
        <rFont val="Arial"/>
        <family val="2"/>
      </rPr>
      <t xml:space="preserve">BDI DIFERENCIADO A SER APLICADO PARA SERVIÇOS TERCEIRIZADOS.
</t>
    </r>
    <r>
      <rPr>
        <vertAlign val="superscript"/>
        <sz val="8"/>
        <rFont val="Arial"/>
        <family val="2"/>
      </rPr>
      <t xml:space="preserve">(5) </t>
    </r>
    <r>
      <rPr>
        <sz val="8"/>
        <rFont val="Arial"/>
        <family val="2"/>
      </rPr>
      <t xml:space="preserve">BDI DIFERENCIADO A SER APLICADO PARA FORNECIMENTO DE MATERIAL BETUMINOSO E MATERIAL DE JAZIDA.
</t>
    </r>
    <r>
      <rPr>
        <vertAlign val="superscript"/>
        <sz val="8"/>
        <rFont val="Arial"/>
        <family val="2"/>
      </rPr>
      <t xml:space="preserve">(6) </t>
    </r>
    <r>
      <rPr>
        <sz val="8"/>
        <rFont val="Arial"/>
        <family val="2"/>
      </rPr>
      <t>INCIDÊNCIA.</t>
    </r>
  </si>
  <si>
    <t>ASSINATURAS</t>
  </si>
  <si>
    <t>2.3</t>
  </si>
  <si>
    <t>RO-42980</t>
  </si>
  <si>
    <t>PLACA DE AÇO CARBONO COM PELÍCULA REFLETIVA ALTA INTENSIDADE PRISMÁTICA TIPO III DA ABNT - PLACA QUADRADA (EXECUÇÃO, INCLUINDO FORNECIMENTO E TRANSPORTE DE TODOS OS MATERIAIS, INCLUSIVE POSTES DE SUSTENTAÇÃO)</t>
  </si>
  <si>
    <t>ED-29713</t>
  </si>
  <si>
    <t>ESCORAMENTO DE VALA DESCONTÍNUO, COM PRANCHAS VERTICAIS, LONGARINAS E ESTRONCAS DE MADEIRA, REAPROVEITAMENTO (3X), EXCLUSIVE ESCAVAÇÃO</t>
  </si>
  <si>
    <t>pranchas de pavimentação</t>
  </si>
  <si>
    <t>5.0</t>
  </si>
  <si>
    <t>REGIÃO/MÊS DE REFERÊNCIA: SETOP LESTE SEM DESONERAÇÃO 04/2023 - SICRO MG 04/2023</t>
  </si>
  <si>
    <t xml:space="preserve"> Assinaturas</t>
  </si>
  <si>
    <t>LOCAL: ESTRADA VICINAL QUE INTERLIGA OS DISTRITOS DE SÃO JOÃO DO JACUTINGA A PATROCÍNIO DE CARATINGA</t>
  </si>
  <si>
    <t>COMPACTAÇÃO DE ATERRO A 100% DO PROCTOR INTERMEDIÁRIO</t>
  </si>
  <si>
    <t>M³</t>
  </si>
  <si>
    <t>Sarjeta de concreto em aterro, tipo DR.SCA-x/y. Largura = 70 cm tipo 40/15 (Execução, incluindo escavação, fornecimento e transporte de todos os materiais)</t>
  </si>
  <si>
    <t>Entrada para descida d’água - EDA 02 - areia e brita comerciais</t>
  </si>
  <si>
    <t>Bueiro simples tubular de concreto. BSTC Ø 1,00 m - boca (Execução, incluindo fornecimento e transporte de todos os materiais, exclusive escavação e compactação)</t>
  </si>
  <si>
    <t>M²</t>
  </si>
  <si>
    <t>Bueiro simples tubular de concreto, classe CA-2. BSTC Ø 0,60 m - corpo (Execução, incluindo fornecimento e transporte de todos os materiais e berço, exclusive escavação e compactação</t>
  </si>
  <si>
    <t>RO-40276</t>
  </si>
  <si>
    <t>Bueiro simples tubular de concreto, BSTC Ø 0,60 m - boca (Execução, incluindo fornecimento e transporte de todos os materiais, exclusive escavação e compactação)</t>
  </si>
  <si>
    <t>RO-40287</t>
  </si>
  <si>
    <t>ED-49540</t>
  </si>
  <si>
    <t>BASE, COM MISTURA NA PISTA, 67% DE SOLO E 33% DE BICA CORRIDA, COMPACTADA NA ENERGIA DO PROCTOR INTERMEDIÁRIO (EXECUÇÃO, INCLUINDO FORNECIMENTO DA BICA CORRIDA, ESCAVAÇÃO E CARGA DO MATERIAL DE JAZIDA, ESPALHAMENTO, UMIDECIMENTO, HOMOGENIZAÇÃO E COMPACTAÇÃO DA MISTURA; EXCLUI A AQUISIÇÃO DO SOLO E TRANSPORTE DOS MATERIAIS)</t>
  </si>
  <si>
    <t>TRANSPORTE DE MATERIAL DE JAZIDA PARA CONSERVAÇÃO. DISTÂNCIA MÉDIA DE TRANSPORTE &lt;= 10,00 KM. SOLO</t>
  </si>
  <si>
    <t>TRANSPORTE DE MATERIAL DE JAZIDA PARA CONSERVAÇÃO. DISTÂNCIA MÉDIA DE TRANSPORTE DE 40,10 A 50,00 KM. BICA-CORRIDA</t>
  </si>
  <si>
    <t xml:space="preserve">AQUISIÇÃO DO MATERIAL PARA SUB-BASE </t>
  </si>
  <si>
    <t>TRANSPORTE DE MATERIAL DE JAZIDA PARA CONSERVAÇÃO. DISTÂNCIA MÉDIA DE TRANSPORTE &gt; 50,10 KM. CASCALHO</t>
  </si>
  <si>
    <t>REATERRO COMPACTADO DE VALA COM EQUIPAMENTO PLACA VIBRATORIA</t>
  </si>
  <si>
    <t>FOLHA Nº:  01/03</t>
  </si>
  <si>
    <t>1° e 2° de pavimentação</t>
  </si>
  <si>
    <t>1 unidade por estaca = E220+14,17 + E228+3,15 + E228+8,32 + E237+12,31 + E238+0,0 + E238+4,37 + E239+7,66 + E240+7,18 + E259+15,05 + E260+5,134</t>
  </si>
  <si>
    <t>1° de pavimentação</t>
  </si>
  <si>
    <t>Inicio na estaca E212 - Final na estaca E219,29</t>
  </si>
  <si>
    <t>Extensão de aterro x largura de aterro x espessura de enrocamento  = (60,00 m x 5,50 m x 0,40 m) + (50,00 m x 5,50 m x 0,40 m)</t>
  </si>
  <si>
    <t>(Estaca final - Estaca inicial) x 2 lados = (E260+5,134 - E210+19,21) x 2,00</t>
  </si>
  <si>
    <t>1° e 2° de drenagem</t>
  </si>
  <si>
    <t>13,09 m na estaca E219 + 56,66 m na estaca E222 + 11,50 m na estaca E240</t>
  </si>
  <si>
    <t>1 unidade na estaca E210+19,11 + 1 unidade na estaca E210+19,21 + 2 unidade na estaca E259+19,10</t>
  </si>
  <si>
    <t>Comprimento total do trecho x largura total da pista = 1.009,64 m x 7,40 m</t>
  </si>
  <si>
    <t>Área de regularização x 0,20 de espessura</t>
  </si>
  <si>
    <t>67% do volume de base</t>
  </si>
  <si>
    <t>volume de solo x 1,35 km de dmt (Croqui em anexo)</t>
  </si>
  <si>
    <t>33% do volume de base x 39,60 km de dmt (Croqui em anexo)</t>
  </si>
  <si>
    <t>Área de regularização x 0,15 de espessura</t>
  </si>
  <si>
    <t>Igual volume de sub-base</t>
  </si>
  <si>
    <t>Volume de sub-base x 46,30 km de dmt (Croqui em anexo)</t>
  </si>
  <si>
    <t>Comprimento total do trecho x largura da pista de rolamento x espessura = 1.009,64 m x 6,00 m x 0,05 m</t>
  </si>
  <si>
    <t>Croqui em anexo</t>
  </si>
  <si>
    <t>Volume de cbuq x 39,60 km de dmt (Croqui em anexo)</t>
  </si>
  <si>
    <t>Comprimento total do trecho x largura da pista de rolamento = 1.009,64 x 6,00 m</t>
  </si>
  <si>
    <t>àrea a ser imprimada x dmt da refinaria ate o britador x consumo de imprimação = 6.057,84 x 315 x 0,0012</t>
  </si>
  <si>
    <t>TRANSPORTE DE MATERIAL DE QUALQUER NATUREZA. DISTÂNCIA MÉDIA DE TRANSPORTE &gt;= 50,10 KM DMT = 315 KM</t>
  </si>
  <si>
    <t>igual área de imprimação</t>
  </si>
  <si>
    <t>àrea a ser pintada x dmt da refinaria ate o britador x consumo de pintura = 6.057,84 x 315 x 0,0005</t>
  </si>
  <si>
    <t>Comprimento total do trecho x 3 faixas (bordo, eixo, bordo)</t>
  </si>
  <si>
    <t xml:space="preserve">8 placas de Ø60 cm </t>
  </si>
  <si>
    <t>2 placas de 2,50 x 1,00</t>
  </si>
  <si>
    <t>9 placas de 0,60 x 0,60</t>
  </si>
  <si>
    <t>ENROCAMENTO MANUAL COM PEDRA DE MÃO JOGADA,
INCLUSIVE FORNECIMENTO</t>
  </si>
  <si>
    <t>1.3</t>
  </si>
  <si>
    <t>FORNECIMENTO E COLOCAÇÃO DE PLACA DE OBRA EM CHAPA GALVANIZADA #26, ESP. 0,45MM, DIMENSÃO (3X1,5)M, PLOTADA COM ADESIVO VINÍLICO, AFIXADA COM REBITES 4,8X40MM, EM ESTRUTURA METÁLICA DE METALON 20X20MM, ESP. 1,25MM, INCLUSIVE SUPORTE EM EUCALIPTO AUTOCLAVADO PINTADO COM TINTA PVA DUAS (2) DEMÃOS</t>
  </si>
  <si>
    <t>ED-28427</t>
  </si>
  <si>
    <t>1 unidade</t>
  </si>
  <si>
    <t>ED-50390</t>
  </si>
  <si>
    <t>MOBILIZAÇÃO E DESMOBILIZAÇÃO OBRA DISTANTE DE CENTRO
URBANO COM ENTRE 1.000.000,01 E 3.000.000,00</t>
  </si>
  <si>
    <t>%</t>
  </si>
  <si>
    <t>1,5% do valor total da obra</t>
  </si>
  <si>
    <t>MOBILIZAÇÃO E DESMOBILIZAÇÃO OBRA DISTANTE DE CENTRO URBANO COM ENTRE 1.000.000,01 E 3.000.000,00</t>
  </si>
  <si>
    <t>2.4</t>
  </si>
  <si>
    <t>4.15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</si>
  <si>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</si>
  <si>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</si>
  <si>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</si>
  <si>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</si>
  <si>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</si>
  <si>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</si>
  <si>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</si>
  <si>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</si>
  <si>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</si>
  <si>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</si>
  <si>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6.1</t>
  </si>
  <si>
    <t>6.2</t>
  </si>
  <si>
    <t>6.3</t>
  </si>
  <si>
    <t>6.4</t>
  </si>
  <si>
    <t>6.0</t>
  </si>
  <si>
    <t>ADMINISTRAÇÃO LOCAL</t>
  </si>
  <si>
    <t>ED-21769</t>
  </si>
  <si>
    <t>ENGENHEIRO CIVIL DE OBRA JÚNIOR COM ENCARGOS
COMPLEMENTARES</t>
  </si>
  <si>
    <t>MÊS</t>
  </si>
  <si>
    <t>ENCARREGADO GERAL DE OBRAS COM ENCARGOS
COMPLEMENTARES</t>
  </si>
  <si>
    <t>ED-21776</t>
  </si>
  <si>
    <t>TOPÓGRAFO COM ENCARGOS COMPLEMENTARES</t>
  </si>
  <si>
    <t>ED-28561</t>
  </si>
  <si>
    <t>HORA</t>
  </si>
  <si>
    <t>(4 HORAS POR DIA X 3 DIAS X 8 SEMANAS) / 220 HORAS MENSAIS</t>
  </si>
  <si>
    <t>(8 HORAS POR DIA X 5 DIAS X 8 SEMANAS) / 220 HORAS MENSAIS</t>
  </si>
  <si>
    <t>4 HORAS POR DIA X 5 DIAS X 4 SEMANAS</t>
  </si>
  <si>
    <t>DATA: 25/09/2023                                       FOLHA Nº: 02/03</t>
  </si>
  <si>
    <t>CRONOGRAMA FÍSICO-FINANCEIRO</t>
  </si>
  <si>
    <t>DATA: 25/09/2023</t>
  </si>
  <si>
    <t>FOLHA 03/03</t>
  </si>
  <si>
    <t>ETAPAS/DESCRIÇÃO</t>
  </si>
  <si>
    <t>FÍSICO/FINANCEIRO
A EXECUTAR</t>
  </si>
  <si>
    <t>PREFEITURA: CARATINGA-MG</t>
  </si>
  <si>
    <r>
      <t xml:space="preserve">OBRA: 1.009,64KM DE PAVIMENTAÇÃO ASFÁLTICA NA ESTRADA QUE INTERLIGA OS DISTRITOS DE S. J. DO JACUTINGA A PATROCÍNIO DE CARATINGA </t>
    </r>
    <r>
      <rPr>
        <b/>
        <sz val="8"/>
        <color indexed="10"/>
        <rFont val="Arial Nova"/>
        <family val="2"/>
      </rPr>
      <t xml:space="preserve"> </t>
    </r>
  </si>
  <si>
    <t>01/02.</t>
  </si>
  <si>
    <t>DMT BOTA-FORA: 1,35KM</t>
  </si>
  <si>
    <t>BGS E CBUQ DMT USINA À OBRA: 39,6KM</t>
  </si>
  <si>
    <t xml:space="preserve">OBRA: 1.009,64 KM DE PAVIMENTAÇÃO ASFÁLTICA NA ESTRADA QUE INTERLIGA OS DISTRITOS DE S. J. DO JACUTINGA A PATROCÍNIO DE CARATINGA </t>
  </si>
  <si>
    <t>CASCALHO: 46,3KM</t>
  </si>
  <si>
    <t>DMT REFINARIA AO BRITADOR: 315KM</t>
  </si>
  <si>
    <t>pranchas de sinalização</t>
  </si>
  <si>
    <t>1° de drenagem</t>
  </si>
  <si>
    <t>1 unidade na estaca E239</t>
  </si>
  <si>
    <t>13 metros na estaca E239</t>
  </si>
  <si>
    <t>10 metros na estaca E233+10,00</t>
  </si>
  <si>
    <t>1 unidade na estaca E233+10,00</t>
  </si>
  <si>
    <t>1 unidade na estaca E233+10,00 + 1 unidade na estaca E239</t>
  </si>
  <si>
    <t>Comprimento total da vala x largura da vala x altura da vala = (13,00 x 1,40 x 2,00) + (10,00 x 1,00 x 1,50)</t>
  </si>
  <si>
    <t>Comprimento total da vala x largura da vala = (13,00 x 1,40) + (10,00 x 1,00)</t>
  </si>
  <si>
    <t>extensão total da vala do bueiro de 1000 mm x altura da vala x 2 lados = 13,00 x 2,00 x 2,00</t>
  </si>
  <si>
    <t>Volume escavado - volume de bueiros - volume de berço de concreto = 51,40 - ((0,79*13)+(0,28*10))-((0,66*13)+(0,25*10))</t>
  </si>
  <si>
    <t>Conforme tabelas e projetos em anexo</t>
  </si>
  <si>
    <t>Volume de corte e aterro da pista - INICIO ESTACA E209+15,50 / FIM ESTACA E260+5,13</t>
  </si>
  <si>
    <t>Volume de corte e aterro - Trevo de acesso ao YCAMBI</t>
  </si>
  <si>
    <t>Volume de corte e aterro em erosões</t>
  </si>
  <si>
    <t>1 unidade na estaca E239 + 2 unidade na estaca E233+10,00</t>
  </si>
  <si>
    <t>01/01.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</si>
</sst>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* #,##0.00_);_(* \(#,##0.00\);_(* &quot;-&quot;??_);_(@_)"/>
    <numFmt numFmtId="166" formatCode="&quot;R$&quot;\ #,##0.00"/>
    <numFmt numFmtId="167" formatCode="&quot;R$&quot;#,##0.00"/>
    <numFmt numFmtId="168" formatCode="&quot;R$ &quot;#,##0.00"/>
    <numFmt numFmtId="169" formatCode="#,##0.00_ ;\-#,##0.00\ "/>
    <numFmt numFmtId="170" formatCode="0.000%"/>
  </numFmts>
  <fonts count="4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rgb="FF000000"/>
      <name val="Times New Roman"/>
      <family val="1"/>
    </font>
    <font>
      <sz val="10"/>
      <name val="Arial"/>
      <family val="2"/>
    </font>
    <font>
      <sz val="10"/>
      <name val="Arial Nova"/>
      <family val="2"/>
    </font>
    <font>
      <b/>
      <sz val="10"/>
      <name val="Arial Nova"/>
      <family val="2"/>
    </font>
    <font>
      <sz val="9"/>
      <name val="Arial Nova"/>
      <family val="2"/>
    </font>
    <font>
      <b/>
      <sz val="9"/>
      <name val="Arial Nova"/>
      <family val="2"/>
    </font>
    <font>
      <sz val="9"/>
      <color theme="1"/>
      <name val="Arial Nova"/>
      <family val="2"/>
    </font>
    <font>
      <b/>
      <sz val="12"/>
      <name val="Arial Nova"/>
      <family val="2"/>
    </font>
    <font>
      <b/>
      <sz val="9"/>
      <color theme="1"/>
      <name val="Arial Nova"/>
      <family val="2"/>
    </font>
    <font>
      <b/>
      <sz val="9"/>
      <name val="Arial Nova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badi Extra Light"/>
      <family val="2"/>
    </font>
    <font>
      <b/>
      <sz val="10"/>
      <name val="Abadi Extra Light"/>
      <family val="2"/>
    </font>
    <font>
      <sz val="11"/>
      <name val="Calibri"/>
      <family val="2"/>
      <scheme val="minor"/>
    </font>
    <font>
      <b/>
      <sz val="8"/>
      <name val="Arial"/>
      <family val="2"/>
    </font>
    <font>
      <sz val="9"/>
      <color rgb="FFFF0000"/>
      <name val="Arial Nova"/>
      <family val="2"/>
    </font>
    <font>
      <sz val="8"/>
      <name val="Arial"/>
      <family val="2"/>
    </font>
    <font>
      <b/>
      <sz val="8"/>
      <name val="Arial Nova"/>
      <family val="2"/>
    </font>
    <font>
      <sz val="8"/>
      <name val="Arial Nova"/>
      <family val="2"/>
    </font>
    <font>
      <b/>
      <sz val="8"/>
      <name val="Calibri"/>
      <family val="2"/>
    </font>
    <font>
      <b/>
      <sz val="13"/>
      <name val="Arial"/>
      <family val="2"/>
    </font>
    <font>
      <sz val="12"/>
      <name val="Arial Black"/>
      <family val="2"/>
    </font>
    <font>
      <b/>
      <sz val="8"/>
      <color theme="0"/>
      <name val="Arial"/>
      <family val="2"/>
    </font>
    <font>
      <b/>
      <vertAlign val="superscript"/>
      <sz val="8"/>
      <color theme="0"/>
      <name val="Arial"/>
      <family val="2"/>
    </font>
    <font>
      <vertAlign val="superscript"/>
      <sz val="8"/>
      <name val="Arial"/>
      <family val="2"/>
    </font>
    <font>
      <b/>
      <u/>
      <sz val="8"/>
      <name val="Arial"/>
      <family val="2"/>
    </font>
    <font>
      <sz val="8"/>
      <color theme="1"/>
      <name val="Arial"/>
      <family val="2"/>
    </font>
    <font>
      <sz val="15"/>
      <name val="Arial"/>
      <family val="2"/>
    </font>
    <font>
      <sz val="8"/>
      <name val="Arial"/>
    </font>
    <font>
      <b/>
      <sz val="8"/>
      <color indexed="10"/>
      <name val="Arial Nova"/>
      <family val="2"/>
    </font>
    <font>
      <b/>
      <sz val="12"/>
      <name val="Arial"/>
      <family val="2"/>
    </font>
    <font>
      <b/>
      <u/>
      <sz val="11"/>
      <name val="Arial"/>
      <family val="2"/>
    </font>
    <font>
      <b/>
      <sz val="9"/>
      <name val="Arial"/>
      <family val="2"/>
    </font>
    <font>
      <b/>
      <sz val="9"/>
      <color indexed="8"/>
      <name val="Arial"/>
      <family val="2"/>
    </font>
    <font>
      <sz val="9"/>
      <color indexed="8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4.9958800012207406E-2"/>
        <bgColor indexed="64"/>
      </patternFill>
    </fill>
    <fill>
      <patternFill patternType="solid">
        <fgColor rgb="FFC0504D"/>
        <bgColor indexed="64"/>
      </patternFill>
    </fill>
    <fill>
      <patternFill patternType="solid">
        <fgColor rgb="FFF2DCDB"/>
        <bgColor indexed="64"/>
      </patternFill>
    </fill>
  </fills>
  <borders count="82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theme="1"/>
      </right>
      <top style="hair">
        <color theme="1"/>
      </top>
      <bottom/>
      <diagonal/>
    </border>
    <border>
      <left/>
      <right/>
      <top style="hair">
        <color theme="1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theme="1"/>
      </right>
      <top/>
      <bottom style="hair">
        <color theme="1"/>
      </bottom>
      <diagonal/>
    </border>
    <border>
      <left/>
      <right/>
      <top/>
      <bottom style="hair">
        <color theme="1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/>
      <diagonal/>
    </border>
    <border>
      <left style="hair">
        <color theme="1"/>
      </left>
      <right style="medium">
        <color indexed="64"/>
      </right>
      <top/>
      <bottom/>
      <diagonal/>
    </border>
    <border>
      <left style="hair">
        <color theme="1"/>
      </left>
      <right style="medium">
        <color indexed="64"/>
      </right>
      <top/>
      <bottom style="hair">
        <color theme="1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/>
      <top style="hair">
        <color auto="1"/>
      </top>
      <bottom/>
      <diagonal/>
    </border>
    <border>
      <left/>
      <right style="medium">
        <color indexed="64"/>
      </right>
      <top style="hair">
        <color theme="1"/>
      </top>
      <bottom/>
      <diagonal/>
    </border>
    <border>
      <left/>
      <right style="medium">
        <color indexed="64"/>
      </right>
      <top/>
      <bottom style="hair">
        <color theme="1"/>
      </bottom>
      <diagonal/>
    </border>
  </borders>
  <cellStyleXfs count="17">
    <xf numFmtId="0" fontId="0" fillId="0" borderId="0"/>
    <xf numFmtId="0" fontId="3" fillId="0" borderId="0"/>
    <xf numFmtId="0" fontId="4" fillId="0" borderId="0"/>
    <xf numFmtId="9" fontId="5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16" fillId="0" borderId="0" applyFont="0" applyFill="0" applyBorder="0" applyAlignment="0" applyProtection="0"/>
    <xf numFmtId="0" fontId="3" fillId="0" borderId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" fillId="0" borderId="0"/>
    <xf numFmtId="9" fontId="3" fillId="0" borderId="0"/>
    <xf numFmtId="9" fontId="3" fillId="0" borderId="0" applyFont="0" applyFill="0" applyBorder="0" applyAlignment="0" applyProtection="0"/>
  </cellStyleXfs>
  <cellXfs count="404">
    <xf numFmtId="0" fontId="0" fillId="0" borderId="0" xfId="0"/>
    <xf numFmtId="0" fontId="6" fillId="0" borderId="0" xfId="0" applyFont="1"/>
    <xf numFmtId="0" fontId="8" fillId="0" borderId="3" xfId="0" applyFont="1" applyBorder="1" applyAlignment="1">
      <alignment horizontal="center" vertical="center"/>
    </xf>
    <xf numFmtId="4" fontId="8" fillId="0" borderId="17" xfId="0" applyNumberFormat="1" applyFont="1" applyBorder="1" applyAlignment="1">
      <alignment horizontal="center" vertical="center"/>
    </xf>
    <xf numFmtId="0" fontId="9" fillId="3" borderId="3" xfId="0" applyFont="1" applyFill="1" applyBorder="1" applyAlignment="1">
      <alignment horizontal="center" vertical="center"/>
    </xf>
    <xf numFmtId="0" fontId="8" fillId="3" borderId="17" xfId="0" applyFont="1" applyFill="1" applyBorder="1"/>
    <xf numFmtId="0" fontId="8" fillId="2" borderId="0" xfId="0" applyFont="1" applyFill="1"/>
    <xf numFmtId="4" fontId="8" fillId="3" borderId="17" xfId="0" applyNumberFormat="1" applyFont="1" applyFill="1" applyBorder="1" applyAlignment="1">
      <alignment horizontal="center" vertical="center"/>
    </xf>
    <xf numFmtId="0" fontId="8" fillId="0" borderId="0" xfId="0" applyFont="1"/>
    <xf numFmtId="0" fontId="10" fillId="0" borderId="0" xfId="0" applyFont="1"/>
    <xf numFmtId="0" fontId="9" fillId="3" borderId="17" xfId="0" applyFont="1" applyFill="1" applyBorder="1" applyAlignment="1">
      <alignment horizontal="center" vertical="center"/>
    </xf>
    <xf numFmtId="0" fontId="9" fillId="3" borderId="13" xfId="0" applyFont="1" applyFill="1" applyBorder="1" applyAlignment="1">
      <alignment horizontal="left" vertical="center"/>
    </xf>
    <xf numFmtId="0" fontId="8" fillId="3" borderId="4" xfId="0" applyFont="1" applyFill="1" applyBorder="1"/>
    <xf numFmtId="0" fontId="8" fillId="3" borderId="20" xfId="0" applyFont="1" applyFill="1" applyBorder="1"/>
    <xf numFmtId="0" fontId="8" fillId="0" borderId="32" xfId="0" applyFont="1" applyBorder="1" applyAlignment="1">
      <alignment horizontal="center" vertical="center"/>
    </xf>
    <xf numFmtId="0" fontId="8" fillId="0" borderId="4" xfId="0" applyFont="1" applyBorder="1" applyAlignment="1">
      <alignment horizontal="left" vertical="center" wrapText="1"/>
    </xf>
    <xf numFmtId="0" fontId="9" fillId="3" borderId="13" xfId="0" applyFont="1" applyFill="1" applyBorder="1" applyAlignment="1">
      <alignment vertical="center" wrapText="1"/>
    </xf>
    <xf numFmtId="0" fontId="9" fillId="3" borderId="32" xfId="0" applyFont="1" applyFill="1" applyBorder="1" applyAlignment="1">
      <alignment horizontal="center" vertical="center"/>
    </xf>
    <xf numFmtId="0" fontId="9" fillId="3" borderId="4" xfId="0" applyFont="1" applyFill="1" applyBorder="1" applyAlignment="1">
      <alignment horizontal="left" vertical="center"/>
    </xf>
    <xf numFmtId="0" fontId="8" fillId="0" borderId="17" xfId="0" applyFont="1" applyBorder="1" applyAlignment="1">
      <alignment horizontal="center" vertical="center"/>
    </xf>
    <xf numFmtId="0" fontId="9" fillId="3" borderId="13" xfId="0" applyFont="1" applyFill="1" applyBorder="1" applyAlignment="1">
      <alignment horizontal="left" vertical="center" wrapText="1"/>
    </xf>
    <xf numFmtId="0" fontId="8" fillId="0" borderId="13" xfId="0" applyFont="1" applyBorder="1" applyAlignment="1">
      <alignment horizontal="center" vertical="center"/>
    </xf>
    <xf numFmtId="0" fontId="12" fillId="3" borderId="9" xfId="0" applyFont="1" applyFill="1" applyBorder="1" applyAlignment="1">
      <alignment horizontal="center" vertical="center"/>
    </xf>
    <xf numFmtId="0" fontId="12" fillId="3" borderId="11" xfId="0" applyFont="1" applyFill="1" applyBorder="1" applyAlignment="1">
      <alignment horizontal="center" vertical="center"/>
    </xf>
    <xf numFmtId="0" fontId="12" fillId="3" borderId="25" xfId="0" applyFont="1" applyFill="1" applyBorder="1" applyAlignment="1">
      <alignment horizontal="center" vertical="center" wrapText="1"/>
    </xf>
    <xf numFmtId="4" fontId="12" fillId="3" borderId="12" xfId="0" applyNumberFormat="1" applyFont="1" applyFill="1" applyBorder="1" applyAlignment="1">
      <alignment horizontal="center" vertical="center" wrapText="1"/>
    </xf>
    <xf numFmtId="4" fontId="12" fillId="3" borderId="30" xfId="0" applyNumberFormat="1" applyFont="1" applyFill="1" applyBorder="1" applyAlignment="1">
      <alignment horizontal="center" vertical="center" wrapText="1"/>
    </xf>
    <xf numFmtId="4" fontId="12" fillId="3" borderId="10" xfId="0" applyNumberFormat="1" applyFont="1" applyFill="1" applyBorder="1" applyAlignment="1">
      <alignment horizontal="center" vertical="center" wrapText="1"/>
    </xf>
    <xf numFmtId="4" fontId="9" fillId="0" borderId="32" xfId="0" applyNumberFormat="1" applyFont="1" applyBorder="1" applyAlignment="1">
      <alignment horizontal="center" vertical="center"/>
    </xf>
    <xf numFmtId="0" fontId="9" fillId="3" borderId="4" xfId="0" applyFont="1" applyFill="1" applyBorder="1"/>
    <xf numFmtId="0" fontId="9" fillId="0" borderId="0" xfId="0" applyFont="1"/>
    <xf numFmtId="0" fontId="8" fillId="2" borderId="3" xfId="0" applyFont="1" applyFill="1" applyBorder="1" applyAlignment="1">
      <alignment horizontal="center" vertical="center"/>
    </xf>
    <xf numFmtId="4" fontId="9" fillId="2" borderId="32" xfId="0" applyNumberFormat="1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/>
    </xf>
    <xf numFmtId="0" fontId="13" fillId="3" borderId="4" xfId="0" applyFont="1" applyFill="1" applyBorder="1"/>
    <xf numFmtId="0" fontId="13" fillId="3" borderId="20" xfId="0" applyFont="1" applyFill="1" applyBorder="1"/>
    <xf numFmtId="0" fontId="13" fillId="3" borderId="0" xfId="0" applyFont="1" applyFill="1"/>
    <xf numFmtId="0" fontId="9" fillId="5" borderId="17" xfId="0" applyFont="1" applyFill="1" applyBorder="1" applyAlignment="1">
      <alignment horizontal="center" vertical="center"/>
    </xf>
    <xf numFmtId="0" fontId="9" fillId="5" borderId="3" xfId="0" applyFont="1" applyFill="1" applyBorder="1" applyAlignment="1">
      <alignment horizontal="center" vertical="center"/>
    </xf>
    <xf numFmtId="0" fontId="9" fillId="5" borderId="13" xfId="0" applyFont="1" applyFill="1" applyBorder="1" applyAlignment="1">
      <alignment horizontal="left" vertical="center"/>
    </xf>
    <xf numFmtId="0" fontId="8" fillId="5" borderId="17" xfId="0" applyFont="1" applyFill="1" applyBorder="1"/>
    <xf numFmtId="0" fontId="9" fillId="5" borderId="4" xfId="0" applyFont="1" applyFill="1" applyBorder="1"/>
    <xf numFmtId="0" fontId="8" fillId="5" borderId="4" xfId="0" applyFont="1" applyFill="1" applyBorder="1"/>
    <xf numFmtId="0" fontId="8" fillId="5" borderId="20" xfId="0" applyFont="1" applyFill="1" applyBorder="1"/>
    <xf numFmtId="0" fontId="8" fillId="5" borderId="0" xfId="0" applyFont="1" applyFill="1"/>
    <xf numFmtId="0" fontId="13" fillId="5" borderId="3" xfId="0" applyFont="1" applyFill="1" applyBorder="1" applyAlignment="1">
      <alignment horizontal="center" vertical="center"/>
    </xf>
    <xf numFmtId="0" fontId="13" fillId="5" borderId="4" xfId="0" applyFont="1" applyFill="1" applyBorder="1" applyAlignment="1">
      <alignment horizontal="left" vertical="center" wrapText="1"/>
    </xf>
    <xf numFmtId="4" fontId="13" fillId="5" borderId="17" xfId="0" applyNumberFormat="1" applyFont="1" applyFill="1" applyBorder="1" applyAlignment="1">
      <alignment horizontal="center" vertical="center"/>
    </xf>
    <xf numFmtId="4" fontId="13" fillId="5" borderId="32" xfId="0" applyNumberFormat="1" applyFont="1" applyFill="1" applyBorder="1" applyAlignment="1">
      <alignment horizontal="center" vertical="center"/>
    </xf>
    <xf numFmtId="0" fontId="13" fillId="5" borderId="13" xfId="0" applyFont="1" applyFill="1" applyBorder="1" applyAlignment="1">
      <alignment horizontal="center" vertical="center"/>
    </xf>
    <xf numFmtId="0" fontId="13" fillId="5" borderId="0" xfId="0" applyFont="1" applyFill="1"/>
    <xf numFmtId="0" fontId="17" fillId="6" borderId="0" xfId="7" applyFont="1" applyFill="1"/>
    <xf numFmtId="0" fontId="17" fillId="6" borderId="0" xfId="7" applyFont="1" applyFill="1" applyAlignment="1">
      <alignment vertical="center"/>
    </xf>
    <xf numFmtId="0" fontId="17" fillId="6" borderId="0" xfId="7" applyFont="1" applyFill="1" applyAlignment="1">
      <alignment wrapText="1"/>
    </xf>
    <xf numFmtId="0" fontId="9" fillId="0" borderId="0" xfId="0" applyFont="1" applyAlignment="1">
      <alignment horizontal="center" vertical="center"/>
    </xf>
    <xf numFmtId="0" fontId="20" fillId="0" borderId="5" xfId="0" applyFont="1" applyBorder="1" applyAlignment="1">
      <alignment vertical="center"/>
    </xf>
    <xf numFmtId="4" fontId="20" fillId="0" borderId="35" xfId="0" applyNumberFormat="1" applyFont="1" applyBorder="1" applyAlignment="1">
      <alignment horizontal="center" vertical="center"/>
    </xf>
    <xf numFmtId="0" fontId="20" fillId="0" borderId="34" xfId="0" applyFont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20" fillId="0" borderId="20" xfId="0" applyFont="1" applyBorder="1" applyAlignment="1">
      <alignment horizontal="center" vertical="center"/>
    </xf>
    <xf numFmtId="0" fontId="20" fillId="0" borderId="20" xfId="0" applyFont="1" applyBorder="1" applyAlignment="1">
      <alignment horizontal="center" vertical="center" wrapText="1"/>
    </xf>
    <xf numFmtId="10" fontId="20" fillId="0" borderId="39" xfId="3" applyNumberFormat="1" applyFont="1" applyFill="1" applyBorder="1" applyAlignment="1">
      <alignment horizontal="center" vertical="center"/>
    </xf>
    <xf numFmtId="0" fontId="20" fillId="0" borderId="18" xfId="0" applyFont="1" applyBorder="1" applyAlignment="1">
      <alignment horizontal="center" vertical="center"/>
    </xf>
    <xf numFmtId="0" fontId="20" fillId="0" borderId="46" xfId="0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/>
    </xf>
    <xf numFmtId="0" fontId="20" fillId="0" borderId="47" xfId="0" applyFont="1" applyBorder="1" applyAlignment="1">
      <alignment horizontal="center" vertical="center"/>
    </xf>
    <xf numFmtId="4" fontId="20" fillId="0" borderId="48" xfId="0" applyNumberFormat="1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 wrapText="1"/>
    </xf>
    <xf numFmtId="0" fontId="20" fillId="0" borderId="47" xfId="0" applyFont="1" applyBorder="1" applyAlignment="1">
      <alignment horizontal="center" vertical="center" wrapText="1"/>
    </xf>
    <xf numFmtId="0" fontId="20" fillId="0" borderId="49" xfId="0" applyFont="1" applyBorder="1" applyAlignment="1">
      <alignment horizontal="center" vertical="center" wrapText="1"/>
    </xf>
    <xf numFmtId="0" fontId="20" fillId="4" borderId="50" xfId="0" applyFont="1" applyFill="1" applyBorder="1" applyAlignment="1">
      <alignment horizontal="center" vertical="center" wrapText="1"/>
    </xf>
    <xf numFmtId="0" fontId="20" fillId="4" borderId="51" xfId="0" applyFont="1" applyFill="1" applyBorder="1" applyAlignment="1">
      <alignment horizontal="center" vertical="center"/>
    </xf>
    <xf numFmtId="0" fontId="20" fillId="4" borderId="51" xfId="0" applyFont="1" applyFill="1" applyBorder="1" applyAlignment="1">
      <alignment vertical="center"/>
    </xf>
    <xf numFmtId="167" fontId="20" fillId="4" borderId="52" xfId="0" applyNumberFormat="1" applyFont="1" applyFill="1" applyBorder="1" applyAlignment="1">
      <alignment horizontal="center" vertical="center"/>
    </xf>
    <xf numFmtId="0" fontId="14" fillId="0" borderId="37" xfId="0" applyFont="1" applyBorder="1" applyAlignment="1">
      <alignment horizontal="center" vertical="center" wrapText="1"/>
    </xf>
    <xf numFmtId="169" fontId="20" fillId="0" borderId="53" xfId="8" applyNumberFormat="1" applyFont="1" applyBorder="1" applyAlignment="1">
      <alignment horizontal="center" vertical="center"/>
    </xf>
    <xf numFmtId="0" fontId="20" fillId="4" borderId="51" xfId="0" applyFont="1" applyFill="1" applyBorder="1" applyAlignment="1">
      <alignment vertical="center" wrapText="1"/>
    </xf>
    <xf numFmtId="43" fontId="20" fillId="4" borderId="51" xfId="8" applyFont="1" applyFill="1" applyBorder="1" applyAlignment="1">
      <alignment horizontal="center" vertical="center"/>
    </xf>
    <xf numFmtId="166" fontId="20" fillId="4" borderId="51" xfId="0" applyNumberFormat="1" applyFont="1" applyFill="1" applyBorder="1" applyAlignment="1">
      <alignment horizontal="center" vertical="center"/>
    </xf>
    <xf numFmtId="166" fontId="14" fillId="0" borderId="53" xfId="0" applyNumberFormat="1" applyFont="1" applyBorder="1" applyAlignment="1">
      <alignment horizontal="center" vertical="center"/>
    </xf>
    <xf numFmtId="166" fontId="14" fillId="0" borderId="54" xfId="6" applyNumberFormat="1" applyFont="1" applyBorder="1" applyAlignment="1">
      <alignment horizontal="center" vertical="center" wrapText="1"/>
    </xf>
    <xf numFmtId="167" fontId="14" fillId="0" borderId="55" xfId="6" applyNumberFormat="1" applyFont="1" applyBorder="1" applyAlignment="1">
      <alignment horizontal="center" vertical="center" wrapText="1"/>
    </xf>
    <xf numFmtId="167" fontId="20" fillId="0" borderId="43" xfId="6" applyNumberFormat="1" applyFont="1" applyBorder="1" applyAlignment="1">
      <alignment horizontal="center" vertical="center" wrapText="1"/>
    </xf>
    <xf numFmtId="0" fontId="9" fillId="0" borderId="0" xfId="0" applyFont="1" applyAlignment="1">
      <alignment vertical="center"/>
    </xf>
    <xf numFmtId="0" fontId="8" fillId="0" borderId="6" xfId="0" applyFont="1" applyBorder="1"/>
    <xf numFmtId="0" fontId="8" fillId="0" borderId="7" xfId="0" applyFont="1" applyBorder="1"/>
    <xf numFmtId="49" fontId="8" fillId="0" borderId="32" xfId="0" applyNumberFormat="1" applyFont="1" applyBorder="1" applyAlignment="1">
      <alignment horizontal="center" vertical="center"/>
    </xf>
    <xf numFmtId="49" fontId="8" fillId="0" borderId="3" xfId="0" applyNumberFormat="1" applyFont="1" applyBorder="1" applyAlignment="1">
      <alignment horizontal="center" vertical="center"/>
    </xf>
    <xf numFmtId="0" fontId="21" fillId="0" borderId="0" xfId="0" applyFont="1"/>
    <xf numFmtId="49" fontId="14" fillId="0" borderId="53" xfId="0" applyNumberFormat="1" applyFont="1" applyBorder="1" applyAlignment="1">
      <alignment horizontal="center" vertical="center" wrapText="1"/>
    </xf>
    <xf numFmtId="49" fontId="14" fillId="0" borderId="53" xfId="0" applyNumberFormat="1" applyFont="1" applyBorder="1" applyAlignment="1">
      <alignment horizontal="left" vertical="center" wrapText="1"/>
    </xf>
    <xf numFmtId="0" fontId="20" fillId="4" borderId="51" xfId="0" applyFont="1" applyFill="1" applyBorder="1" applyAlignment="1">
      <alignment horizontal="left" vertical="center" wrapText="1"/>
    </xf>
    <xf numFmtId="0" fontId="20" fillId="4" borderId="51" xfId="0" applyFont="1" applyFill="1" applyBorder="1" applyAlignment="1">
      <alignment horizontal="left" vertical="center"/>
    </xf>
    <xf numFmtId="0" fontId="3" fillId="0" borderId="7" xfId="14" applyBorder="1" applyAlignment="1">
      <alignment vertical="center" wrapText="1"/>
    </xf>
    <xf numFmtId="0" fontId="3" fillId="0" borderId="44" xfId="14" applyBorder="1" applyAlignment="1">
      <alignment vertical="center" wrapText="1"/>
    </xf>
    <xf numFmtId="0" fontId="3" fillId="0" borderId="0" xfId="14" applyAlignment="1">
      <alignment vertical="center"/>
    </xf>
    <xf numFmtId="0" fontId="3" fillId="0" borderId="0" xfId="14"/>
    <xf numFmtId="0" fontId="28" fillId="8" borderId="60" xfId="14" applyFont="1" applyFill="1" applyBorder="1" applyAlignment="1">
      <alignment horizontal="center" vertical="center" wrapText="1"/>
    </xf>
    <xf numFmtId="9" fontId="28" fillId="8" borderId="60" xfId="14" applyNumberFormat="1" applyFont="1" applyFill="1" applyBorder="1" applyAlignment="1">
      <alignment horizontal="center" vertical="center" wrapText="1"/>
    </xf>
    <xf numFmtId="10" fontId="20" fillId="0" borderId="58" xfId="14" applyNumberFormat="1" applyFont="1" applyBorder="1" applyAlignment="1">
      <alignment horizontal="center" vertical="center"/>
    </xf>
    <xf numFmtId="9" fontId="14" fillId="0" borderId="60" xfId="15" applyFont="1" applyBorder="1" applyAlignment="1">
      <alignment horizontal="center" vertical="center"/>
    </xf>
    <xf numFmtId="10" fontId="14" fillId="0" borderId="60" xfId="15" applyNumberFormat="1" applyFont="1" applyBorder="1" applyAlignment="1">
      <alignment horizontal="center" vertical="center"/>
    </xf>
    <xf numFmtId="10" fontId="14" fillId="0" borderId="60" xfId="14" applyNumberFormat="1" applyFont="1" applyBorder="1" applyAlignment="1">
      <alignment horizontal="center" vertical="center"/>
    </xf>
    <xf numFmtId="10" fontId="14" fillId="0" borderId="58" xfId="14" applyNumberFormat="1" applyFont="1" applyBorder="1" applyAlignment="1">
      <alignment horizontal="center" vertical="center"/>
    </xf>
    <xf numFmtId="10" fontId="20" fillId="0" borderId="60" xfId="15" applyNumberFormat="1" applyFont="1" applyBorder="1" applyAlignment="1">
      <alignment horizontal="center" vertical="center"/>
    </xf>
    <xf numFmtId="10" fontId="14" fillId="9" borderId="60" xfId="15" applyNumberFormat="1" applyFont="1" applyFill="1" applyBorder="1" applyAlignment="1">
      <alignment horizontal="center" vertical="center"/>
    </xf>
    <xf numFmtId="43" fontId="14" fillId="0" borderId="60" xfId="16" applyNumberFormat="1" applyFont="1" applyBorder="1" applyAlignment="1">
      <alignment horizontal="center" vertical="center"/>
    </xf>
    <xf numFmtId="10" fontId="32" fillId="0" borderId="60" xfId="15" applyNumberFormat="1" applyFont="1" applyBorder="1" applyAlignment="1">
      <alignment horizontal="center" vertical="center"/>
    </xf>
    <xf numFmtId="0" fontId="8" fillId="0" borderId="3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9" fillId="5" borderId="32" xfId="0" applyFont="1" applyFill="1" applyBorder="1" applyAlignment="1">
      <alignment horizontal="center" vertical="center"/>
    </xf>
    <xf numFmtId="0" fontId="8" fillId="2" borderId="13" xfId="0" applyFont="1" applyFill="1" applyBorder="1" applyAlignment="1">
      <alignment horizontal="center" vertical="center" wrapText="1"/>
    </xf>
    <xf numFmtId="0" fontId="8" fillId="2" borderId="3" xfId="0" applyFont="1" applyFill="1" applyBorder="1" applyAlignment="1">
      <alignment horizontal="center" vertical="center" wrapText="1"/>
    </xf>
    <xf numFmtId="166" fontId="14" fillId="0" borderId="0" xfId="0" applyNumberFormat="1" applyFont="1" applyAlignment="1">
      <alignment horizontal="center" vertical="center"/>
    </xf>
    <xf numFmtId="4" fontId="9" fillId="2" borderId="24" xfId="0" applyNumberFormat="1" applyFont="1" applyFill="1" applyBorder="1" applyAlignment="1">
      <alignment horizontal="center" vertical="center"/>
    </xf>
    <xf numFmtId="0" fontId="8" fillId="2" borderId="26" xfId="0" applyFont="1" applyFill="1" applyBorder="1" applyAlignment="1">
      <alignment horizontal="center" vertical="center" wrapText="1"/>
    </xf>
    <xf numFmtId="0" fontId="17" fillId="6" borderId="6" xfId="7" applyFont="1" applyFill="1" applyBorder="1"/>
    <xf numFmtId="0" fontId="17" fillId="6" borderId="7" xfId="7" applyFont="1" applyFill="1" applyBorder="1"/>
    <xf numFmtId="0" fontId="17" fillId="6" borderId="7" xfId="7" applyFont="1" applyFill="1" applyBorder="1" applyAlignment="1">
      <alignment wrapText="1"/>
    </xf>
    <xf numFmtId="49" fontId="14" fillId="0" borderId="0" xfId="0" applyNumberFormat="1" applyFont="1" applyAlignment="1">
      <alignment horizontal="center" vertical="center" wrapText="1"/>
    </xf>
    <xf numFmtId="49" fontId="14" fillId="0" borderId="0" xfId="0" applyNumberFormat="1" applyFont="1" applyAlignment="1">
      <alignment horizontal="left" vertical="center" wrapText="1"/>
    </xf>
    <xf numFmtId="0" fontId="8" fillId="5" borderId="68" xfId="0" applyFont="1" applyFill="1" applyBorder="1"/>
    <xf numFmtId="0" fontId="9" fillId="5" borderId="17" xfId="0" applyFont="1" applyFill="1" applyBorder="1"/>
    <xf numFmtId="44" fontId="17" fillId="6" borderId="0" xfId="6" applyFont="1" applyFill="1"/>
    <xf numFmtId="0" fontId="17" fillId="6" borderId="8" xfId="7" applyFont="1" applyFill="1" applyBorder="1" applyAlignment="1">
      <alignment wrapText="1"/>
    </xf>
    <xf numFmtId="0" fontId="24" fillId="0" borderId="3" xfId="0" applyFont="1" applyBorder="1"/>
    <xf numFmtId="0" fontId="23" fillId="0" borderId="3" xfId="0" applyFont="1" applyBorder="1" applyAlignment="1">
      <alignment horizontal="center" vertical="center"/>
    </xf>
    <xf numFmtId="14" fontId="23" fillId="0" borderId="3" xfId="0" applyNumberFormat="1" applyFont="1" applyBorder="1" applyAlignment="1">
      <alignment horizontal="center" vertical="center"/>
    </xf>
    <xf numFmtId="0" fontId="23" fillId="0" borderId="1" xfId="0" applyFont="1" applyBorder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4" fontId="23" fillId="0" borderId="30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vertical="center"/>
    </xf>
    <xf numFmtId="0" fontId="6" fillId="0" borderId="0" xfId="0" applyFont="1" applyAlignment="1">
      <alignment vertical="center"/>
    </xf>
    <xf numFmtId="4" fontId="6" fillId="0" borderId="30" xfId="0" applyNumberFormat="1" applyFont="1" applyBorder="1" applyAlignment="1">
      <alignment vertical="center"/>
    </xf>
    <xf numFmtId="0" fontId="6" fillId="0" borderId="27" xfId="0" applyFont="1" applyBorder="1" applyAlignment="1">
      <alignment vertical="center"/>
    </xf>
    <xf numFmtId="0" fontId="7" fillId="0" borderId="0" xfId="0" applyFont="1" applyAlignment="1">
      <alignment vertical="center"/>
    </xf>
    <xf numFmtId="0" fontId="6" fillId="0" borderId="30" xfId="0" applyFont="1" applyBorder="1" applyAlignment="1">
      <alignment vertical="center"/>
    </xf>
    <xf numFmtId="0" fontId="8" fillId="0" borderId="1" xfId="0" applyFont="1" applyBorder="1" applyAlignment="1">
      <alignment vertical="center"/>
    </xf>
    <xf numFmtId="0" fontId="9" fillId="0" borderId="29" xfId="0" applyFont="1" applyBorder="1" applyAlignment="1">
      <alignment horizontal="center" vertical="center"/>
    </xf>
    <xf numFmtId="0" fontId="8" fillId="0" borderId="1" xfId="0" applyFont="1" applyBorder="1"/>
    <xf numFmtId="0" fontId="8" fillId="0" borderId="0" xfId="0" applyFont="1" applyAlignment="1">
      <alignment horizontal="center"/>
    </xf>
    <xf numFmtId="4" fontId="8" fillId="0" borderId="30" xfId="0" applyNumberFormat="1" applyFont="1" applyBorder="1"/>
    <xf numFmtId="0" fontId="6" fillId="0" borderId="1" xfId="0" applyFont="1" applyBorder="1"/>
    <xf numFmtId="4" fontId="6" fillId="0" borderId="30" xfId="0" applyNumberFormat="1" applyFont="1" applyBorder="1"/>
    <xf numFmtId="0" fontId="6" fillId="0" borderId="28" xfId="0" applyFont="1" applyBorder="1"/>
    <xf numFmtId="0" fontId="6" fillId="0" borderId="27" xfId="0" applyFont="1" applyBorder="1"/>
    <xf numFmtId="4" fontId="6" fillId="0" borderId="31" xfId="0" applyNumberFormat="1" applyFont="1" applyBorder="1"/>
    <xf numFmtId="0" fontId="0" fillId="0" borderId="30" xfId="0" applyBorder="1"/>
    <xf numFmtId="0" fontId="0" fillId="0" borderId="31" xfId="0" applyBorder="1"/>
    <xf numFmtId="0" fontId="0" fillId="0" borderId="34" xfId="0" applyBorder="1"/>
    <xf numFmtId="0" fontId="8" fillId="0" borderId="28" xfId="0" applyFont="1" applyBorder="1"/>
    <xf numFmtId="0" fontId="8" fillId="0" borderId="27" xfId="0" applyFont="1" applyBorder="1"/>
    <xf numFmtId="0" fontId="8" fillId="0" borderId="27" xfId="0" applyFont="1" applyBorder="1" applyAlignment="1">
      <alignment horizontal="center"/>
    </xf>
    <xf numFmtId="4" fontId="8" fillId="0" borderId="31" xfId="0" applyNumberFormat="1" applyFont="1" applyBorder="1"/>
    <xf numFmtId="166" fontId="0" fillId="0" borderId="0" xfId="0" applyNumberFormat="1"/>
    <xf numFmtId="0" fontId="3" fillId="0" borderId="23" xfId="14" applyBorder="1" applyAlignment="1">
      <alignment vertical="center" wrapText="1"/>
    </xf>
    <xf numFmtId="0" fontId="24" fillId="0" borderId="13" xfId="0" applyFont="1" applyBorder="1"/>
    <xf numFmtId="14" fontId="23" fillId="0" borderId="13" xfId="0" applyNumberFormat="1" applyFont="1" applyBorder="1" applyAlignment="1">
      <alignment horizontal="center" vertical="center"/>
    </xf>
    <xf numFmtId="0" fontId="23" fillId="0" borderId="9" xfId="0" applyFont="1" applyBorder="1" applyAlignment="1">
      <alignment horizontal="center" vertical="center" wrapText="1"/>
    </xf>
    <xf numFmtId="4" fontId="23" fillId="0" borderId="10" xfId="0" applyNumberFormat="1" applyFont="1" applyBorder="1" applyAlignment="1">
      <alignment horizontal="center" vertical="center" wrapText="1"/>
    </xf>
    <xf numFmtId="0" fontId="6" fillId="0" borderId="9" xfId="0" applyFont="1" applyBorder="1" applyAlignment="1">
      <alignment vertical="center"/>
    </xf>
    <xf numFmtId="4" fontId="6" fillId="0" borderId="10" xfId="0" applyNumberFormat="1" applyFont="1" applyBorder="1" applyAlignment="1">
      <alignment vertical="center"/>
    </xf>
    <xf numFmtId="0" fontId="6" fillId="0" borderId="10" xfId="0" applyFont="1" applyBorder="1" applyAlignment="1">
      <alignment vertical="center"/>
    </xf>
    <xf numFmtId="0" fontId="8" fillId="0" borderId="9" xfId="0" applyFont="1" applyBorder="1" applyAlignment="1">
      <alignment vertical="center"/>
    </xf>
    <xf numFmtId="0" fontId="8" fillId="0" borderId="9" xfId="0" applyFont="1" applyBorder="1"/>
    <xf numFmtId="4" fontId="8" fillId="0" borderId="10" xfId="0" applyNumberFormat="1" applyFont="1" applyBorder="1"/>
    <xf numFmtId="0" fontId="6" fillId="0" borderId="9" xfId="0" applyFont="1" applyBorder="1"/>
    <xf numFmtId="4" fontId="6" fillId="0" borderId="10" xfId="0" applyNumberFormat="1" applyFont="1" applyBorder="1"/>
    <xf numFmtId="0" fontId="6" fillId="0" borderId="14" xfId="0" applyFont="1" applyBorder="1"/>
    <xf numFmtId="0" fontId="6" fillId="0" borderId="15" xfId="0" applyFont="1" applyBorder="1"/>
    <xf numFmtId="4" fontId="6" fillId="0" borderId="16" xfId="0" applyNumberFormat="1" applyFont="1" applyBorder="1"/>
    <xf numFmtId="16" fontId="23" fillId="0" borderId="3" xfId="0" applyNumberFormat="1" applyFont="1" applyBorder="1" applyAlignment="1">
      <alignment horizontal="center" vertical="center"/>
    </xf>
    <xf numFmtId="16" fontId="23" fillId="0" borderId="13" xfId="0" applyNumberFormat="1" applyFont="1" applyBorder="1" applyAlignment="1">
      <alignment horizontal="center" vertical="center"/>
    </xf>
    <xf numFmtId="0" fontId="8" fillId="0" borderId="8" xfId="0" applyFont="1" applyBorder="1"/>
    <xf numFmtId="0" fontId="12" fillId="3" borderId="0" xfId="0" applyFont="1" applyFill="1" applyAlignment="1">
      <alignment horizontal="center" vertical="center" wrapText="1"/>
    </xf>
    <xf numFmtId="0" fontId="36" fillId="6" borderId="17" xfId="7" applyFont="1" applyFill="1" applyBorder="1"/>
    <xf numFmtId="0" fontId="36" fillId="6" borderId="4" xfId="7" applyFont="1" applyFill="1" applyBorder="1"/>
    <xf numFmtId="0" fontId="36" fillId="6" borderId="20" xfId="7" applyFont="1" applyFill="1" applyBorder="1"/>
    <xf numFmtId="0" fontId="15" fillId="2" borderId="4" xfId="7" applyFont="1" applyFill="1" applyBorder="1" applyAlignment="1">
      <alignment horizontal="center" vertical="center"/>
    </xf>
    <xf numFmtId="168" fontId="15" fillId="2" borderId="4" xfId="7" applyNumberFormat="1" applyFont="1" applyFill="1" applyBorder="1" applyAlignment="1">
      <alignment horizontal="center" vertical="center"/>
    </xf>
    <xf numFmtId="0" fontId="15" fillId="6" borderId="4" xfId="7" applyFont="1" applyFill="1" applyBorder="1" applyAlignment="1">
      <alignment vertical="center" wrapText="1"/>
    </xf>
    <xf numFmtId="0" fontId="15" fillId="6" borderId="20" xfId="7" applyFont="1" applyFill="1" applyBorder="1" applyAlignment="1">
      <alignment vertical="center" wrapText="1"/>
    </xf>
    <xf numFmtId="0" fontId="15" fillId="6" borderId="20" xfId="7" applyFont="1" applyFill="1" applyBorder="1" applyAlignment="1">
      <alignment horizontal="left" vertical="center" wrapText="1"/>
    </xf>
    <xf numFmtId="0" fontId="15" fillId="6" borderId="3" xfId="7" applyFont="1" applyFill="1" applyBorder="1" applyAlignment="1">
      <alignment horizontal="center" vertical="center"/>
    </xf>
    <xf numFmtId="0" fontId="15" fillId="6" borderId="20" xfId="7" applyFont="1" applyFill="1" applyBorder="1" applyAlignment="1">
      <alignment horizontal="center" vertical="center"/>
    </xf>
    <xf numFmtId="49" fontId="39" fillId="6" borderId="3" xfId="7" applyNumberFormat="1" applyFont="1" applyFill="1" applyBorder="1" applyAlignment="1">
      <alignment horizontal="center" vertical="center" wrapText="1"/>
    </xf>
    <xf numFmtId="10" fontId="39" fillId="6" borderId="3" xfId="7" applyNumberFormat="1" applyFont="1" applyFill="1" applyBorder="1" applyAlignment="1">
      <alignment horizontal="center" vertical="center" wrapText="1"/>
    </xf>
    <xf numFmtId="10" fontId="39" fillId="5" borderId="3" xfId="7" applyNumberFormat="1" applyFont="1" applyFill="1" applyBorder="1" applyAlignment="1">
      <alignment horizontal="center" vertical="center" wrapText="1"/>
    </xf>
    <xf numFmtId="10" fontId="39" fillId="5" borderId="13" xfId="7" applyNumberFormat="1" applyFont="1" applyFill="1" applyBorder="1" applyAlignment="1">
      <alignment horizontal="center" vertical="center" wrapText="1"/>
    </xf>
    <xf numFmtId="49" fontId="40" fillId="6" borderId="3" xfId="7" applyNumberFormat="1" applyFont="1" applyFill="1" applyBorder="1" applyAlignment="1">
      <alignment horizontal="center" vertical="center" wrapText="1"/>
    </xf>
    <xf numFmtId="167" fontId="40" fillId="6" borderId="3" xfId="6" applyNumberFormat="1" applyFont="1" applyFill="1" applyBorder="1" applyAlignment="1">
      <alignment horizontal="center" vertical="center" wrapText="1"/>
    </xf>
    <xf numFmtId="167" fontId="40" fillId="6" borderId="13" xfId="6" applyNumberFormat="1" applyFont="1" applyFill="1" applyBorder="1" applyAlignment="1">
      <alignment horizontal="center" vertical="center" wrapText="1"/>
    </xf>
    <xf numFmtId="10" fontId="39" fillId="5" borderId="40" xfId="7" applyNumberFormat="1" applyFont="1" applyFill="1" applyBorder="1" applyAlignment="1">
      <alignment horizontal="center" vertical="center" wrapText="1"/>
    </xf>
    <xf numFmtId="49" fontId="39" fillId="6" borderId="19" xfId="7" applyNumberFormat="1" applyFont="1" applyFill="1" applyBorder="1" applyAlignment="1">
      <alignment horizontal="center" vertical="center" wrapText="1"/>
    </xf>
    <xf numFmtId="167" fontId="38" fillId="5" borderId="19" xfId="7" applyNumberFormat="1" applyFont="1" applyFill="1" applyBorder="1" applyAlignment="1">
      <alignment horizontal="center" vertical="center" wrapText="1"/>
    </xf>
    <xf numFmtId="167" fontId="38" fillId="2" borderId="19" xfId="7" applyNumberFormat="1" applyFont="1" applyFill="1" applyBorder="1" applyAlignment="1">
      <alignment horizontal="center" vertical="center" wrapText="1"/>
    </xf>
    <xf numFmtId="167" fontId="38" fillId="2" borderId="26" xfId="7" applyNumberFormat="1" applyFont="1" applyFill="1" applyBorder="1" applyAlignment="1">
      <alignment horizontal="center" vertical="center" wrapText="1"/>
    </xf>
    <xf numFmtId="0" fontId="3" fillId="0" borderId="9" xfId="14" applyBorder="1"/>
    <xf numFmtId="0" fontId="3" fillId="0" borderId="10" xfId="14" applyBorder="1"/>
    <xf numFmtId="10" fontId="14" fillId="0" borderId="74" xfId="14" applyNumberFormat="1" applyFont="1" applyBorder="1" applyAlignment="1">
      <alignment horizontal="left" vertical="center" wrapText="1"/>
    </xf>
    <xf numFmtId="170" fontId="14" fillId="0" borderId="78" xfId="15" applyNumberFormat="1" applyFont="1" applyBorder="1" applyAlignment="1">
      <alignment horizontal="center" vertical="center"/>
    </xf>
    <xf numFmtId="170" fontId="20" fillId="0" borderId="78" xfId="15" applyNumberFormat="1" applyFont="1" applyBorder="1" applyAlignment="1">
      <alignment horizontal="center" vertical="center"/>
    </xf>
    <xf numFmtId="0" fontId="15" fillId="0" borderId="41" xfId="0" applyFont="1" applyBorder="1" applyAlignment="1">
      <alignment horizontal="center"/>
    </xf>
    <xf numFmtId="0" fontId="15" fillId="0" borderId="42" xfId="0" applyFont="1" applyBorder="1" applyAlignment="1">
      <alignment horizontal="center"/>
    </xf>
    <xf numFmtId="0" fontId="15" fillId="0" borderId="43" xfId="0" applyFont="1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0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20" fillId="0" borderId="17" xfId="0" applyFont="1" applyBorder="1" applyAlignment="1">
      <alignment horizontal="left" vertical="center" wrapText="1"/>
    </xf>
    <xf numFmtId="0" fontId="20" fillId="0" borderId="4" xfId="0" applyFont="1" applyBorder="1" applyAlignment="1">
      <alignment horizontal="left" vertical="center" wrapText="1"/>
    </xf>
    <xf numFmtId="0" fontId="20" fillId="0" borderId="33" xfId="0" applyFont="1" applyBorder="1" applyAlignment="1">
      <alignment horizontal="left" vertical="center" wrapText="1"/>
    </xf>
    <xf numFmtId="14" fontId="20" fillId="0" borderId="4" xfId="0" applyNumberFormat="1" applyFont="1" applyBorder="1" applyAlignment="1">
      <alignment horizontal="center" vertical="center"/>
    </xf>
    <xf numFmtId="14" fontId="20" fillId="0" borderId="20" xfId="0" applyNumberFormat="1" applyFont="1" applyBorder="1" applyAlignment="1">
      <alignment horizontal="center" vertical="center"/>
    </xf>
    <xf numFmtId="0" fontId="20" fillId="0" borderId="45" xfId="0" applyFont="1" applyBorder="1" applyAlignment="1">
      <alignment horizontal="left" vertical="center"/>
    </xf>
    <xf numFmtId="0" fontId="20" fillId="0" borderId="22" xfId="0" applyFont="1" applyBorder="1" applyAlignment="1">
      <alignment horizontal="left" vertical="center"/>
    </xf>
    <xf numFmtId="0" fontId="20" fillId="0" borderId="23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 wrapText="1"/>
    </xf>
    <xf numFmtId="0" fontId="20" fillId="0" borderId="15" xfId="0" applyFont="1" applyBorder="1" applyAlignment="1">
      <alignment horizontal="left" vertical="center" wrapText="1"/>
    </xf>
    <xf numFmtId="0" fontId="20" fillId="0" borderId="38" xfId="0" applyFont="1" applyBorder="1" applyAlignment="1">
      <alignment horizontal="left" vertical="center" wrapText="1"/>
    </xf>
    <xf numFmtId="0" fontId="20" fillId="0" borderId="41" xfId="0" applyFont="1" applyBorder="1" applyAlignment="1">
      <alignment horizontal="center" vertical="center" wrapText="1"/>
    </xf>
    <xf numFmtId="0" fontId="20" fillId="0" borderId="42" xfId="0" applyFont="1" applyBorder="1" applyAlignment="1">
      <alignment horizontal="center" vertical="center" wrapText="1"/>
    </xf>
    <xf numFmtId="0" fontId="20" fillId="0" borderId="56" xfId="0" applyFont="1" applyBorder="1" applyAlignment="1">
      <alignment horizontal="center" vertical="center" wrapText="1"/>
    </xf>
    <xf numFmtId="166" fontId="20" fillId="0" borderId="57" xfId="0" applyNumberFormat="1" applyFont="1" applyBorder="1" applyAlignment="1">
      <alignment horizontal="center" vertical="center"/>
    </xf>
    <xf numFmtId="166" fontId="20" fillId="0" borderId="58" xfId="0" applyNumberFormat="1" applyFont="1" applyBorder="1" applyAlignment="1">
      <alignment horizontal="center" vertical="center"/>
    </xf>
    <xf numFmtId="166" fontId="20" fillId="0" borderId="67" xfId="0" applyNumberFormat="1" applyFont="1" applyBorder="1" applyAlignment="1">
      <alignment horizontal="center" vertical="center"/>
    </xf>
    <xf numFmtId="0" fontId="19" fillId="0" borderId="41" xfId="0" applyFont="1" applyBorder="1" applyAlignment="1">
      <alignment horizontal="center" vertical="center"/>
    </xf>
    <xf numFmtId="0" fontId="19" fillId="0" borderId="42" xfId="0" applyFont="1" applyBorder="1" applyAlignment="1">
      <alignment horizontal="center" vertical="center"/>
    </xf>
    <xf numFmtId="0" fontId="19" fillId="0" borderId="43" xfId="0" applyFont="1" applyBorder="1" applyAlignment="1">
      <alignment horizontal="center" vertical="center"/>
    </xf>
    <xf numFmtId="0" fontId="15" fillId="0" borderId="41" xfId="0" applyFont="1" applyBorder="1" applyAlignment="1">
      <alignment horizontal="center" vertical="center" wrapText="1"/>
    </xf>
    <xf numFmtId="0" fontId="15" fillId="0" borderId="42" xfId="0" applyFont="1" applyBorder="1" applyAlignment="1">
      <alignment horizontal="center" vertical="center" wrapText="1"/>
    </xf>
    <xf numFmtId="0" fontId="15" fillId="0" borderId="43" xfId="0" applyFont="1" applyBorder="1" applyAlignment="1">
      <alignment horizontal="center" vertical="center" wrapText="1"/>
    </xf>
    <xf numFmtId="0" fontId="20" fillId="0" borderId="6" xfId="0" applyFont="1" applyBorder="1" applyAlignment="1">
      <alignment horizontal="center" vertical="center"/>
    </xf>
    <xf numFmtId="0" fontId="20" fillId="0" borderId="7" xfId="0" applyFont="1" applyBorder="1" applyAlignment="1">
      <alignment horizontal="center" vertical="center"/>
    </xf>
    <xf numFmtId="0" fontId="20" fillId="0" borderId="8" xfId="0" applyFont="1" applyBorder="1" applyAlignment="1">
      <alignment horizontal="center" vertical="center"/>
    </xf>
    <xf numFmtId="0" fontId="20" fillId="0" borderId="21" xfId="0" applyFont="1" applyBorder="1" applyAlignment="1">
      <alignment horizontal="left" vertical="top"/>
    </xf>
    <xf numFmtId="0" fontId="20" fillId="0" borderId="22" xfId="0" applyFont="1" applyBorder="1" applyAlignment="1">
      <alignment horizontal="left" vertical="top"/>
    </xf>
    <xf numFmtId="0" fontId="20" fillId="0" borderId="44" xfId="0" applyFont="1" applyBorder="1" applyAlignment="1">
      <alignment horizontal="left" vertical="top"/>
    </xf>
    <xf numFmtId="0" fontId="20" fillId="0" borderId="5" xfId="0" applyFont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20" fillId="0" borderId="20" xfId="0" applyFont="1" applyBorder="1" applyAlignment="1">
      <alignment horizontal="center" vertical="center"/>
    </xf>
    <xf numFmtId="0" fontId="15" fillId="0" borderId="41" xfId="0" applyFont="1" applyBorder="1" applyAlignment="1">
      <alignment horizontal="center" vertical="center"/>
    </xf>
    <xf numFmtId="0" fontId="15" fillId="0" borderId="42" xfId="0" applyFont="1" applyBorder="1" applyAlignment="1">
      <alignment horizontal="center" vertical="center"/>
    </xf>
    <xf numFmtId="0" fontId="15" fillId="0" borderId="43" xfId="0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8" xfId="0" applyFont="1" applyBorder="1" applyAlignment="1">
      <alignment horizontal="center" vertical="center"/>
    </xf>
    <xf numFmtId="0" fontId="7" fillId="0" borderId="9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14" xfId="0" applyFont="1" applyBorder="1" applyAlignment="1">
      <alignment horizontal="center" vertical="center"/>
    </xf>
    <xf numFmtId="0" fontId="7" fillId="0" borderId="15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9" fillId="5" borderId="21" xfId="0" applyFont="1" applyFill="1" applyBorder="1" applyAlignment="1">
      <alignment horizontal="center" vertical="center"/>
    </xf>
    <xf numFmtId="0" fontId="9" fillId="5" borderId="22" xfId="0" applyFont="1" applyFill="1" applyBorder="1" applyAlignment="1">
      <alignment horizontal="center" vertical="center"/>
    </xf>
    <xf numFmtId="4" fontId="12" fillId="5" borderId="22" xfId="0" applyNumberFormat="1" applyFont="1" applyFill="1" applyBorder="1" applyAlignment="1">
      <alignment horizontal="center" vertical="center"/>
    </xf>
    <xf numFmtId="4" fontId="12" fillId="5" borderId="23" xfId="0" applyNumberFormat="1" applyFont="1" applyFill="1" applyBorder="1" applyAlignment="1">
      <alignment horizontal="center" vertical="center"/>
    </xf>
    <xf numFmtId="0" fontId="9" fillId="0" borderId="70" xfId="0" applyFont="1" applyBorder="1" applyAlignment="1">
      <alignment horizontal="left" vertical="center"/>
    </xf>
    <xf numFmtId="0" fontId="9" fillId="0" borderId="70" xfId="0" applyFont="1" applyBorder="1" applyAlignment="1">
      <alignment horizontal="left" vertical="center" wrapText="1"/>
    </xf>
    <xf numFmtId="0" fontId="11" fillId="0" borderId="70" xfId="0" applyFont="1" applyBorder="1" applyAlignment="1">
      <alignment horizontal="center" vertical="center"/>
    </xf>
    <xf numFmtId="0" fontId="7" fillId="0" borderId="41" xfId="0" applyFont="1" applyBorder="1" applyAlignment="1">
      <alignment horizontal="center" vertical="center"/>
    </xf>
    <xf numFmtId="0" fontId="7" fillId="0" borderId="42" xfId="0" applyFont="1" applyBorder="1" applyAlignment="1">
      <alignment horizontal="center" vertical="center"/>
    </xf>
    <xf numFmtId="0" fontId="7" fillId="0" borderId="43" xfId="0" applyFont="1" applyBorder="1" applyAlignment="1">
      <alignment horizontal="center" vertical="center"/>
    </xf>
    <xf numFmtId="0" fontId="15" fillId="6" borderId="17" xfId="7" applyFont="1" applyFill="1" applyBorder="1" applyAlignment="1">
      <alignment horizontal="left" vertical="center" wrapText="1"/>
    </xf>
    <xf numFmtId="0" fontId="15" fillId="6" borderId="4" xfId="7" applyFont="1" applyFill="1" applyBorder="1" applyAlignment="1">
      <alignment horizontal="left" vertical="center" wrapText="1"/>
    </xf>
    <xf numFmtId="0" fontId="15" fillId="6" borderId="24" xfId="7" applyFont="1" applyFill="1" applyBorder="1" applyAlignment="1">
      <alignment horizontal="center" vertical="center" wrapText="1"/>
    </xf>
    <xf numFmtId="0" fontId="15" fillId="6" borderId="12" xfId="7" applyFont="1" applyFill="1" applyBorder="1" applyAlignment="1">
      <alignment horizontal="center" vertical="center" wrapText="1"/>
    </xf>
    <xf numFmtId="0" fontId="15" fillId="6" borderId="19" xfId="7" applyFont="1" applyFill="1" applyBorder="1" applyAlignment="1">
      <alignment vertical="center" wrapText="1"/>
    </xf>
    <xf numFmtId="0" fontId="15" fillId="6" borderId="2" xfId="7" applyFont="1" applyFill="1" applyBorder="1" applyAlignment="1">
      <alignment vertical="center" wrapText="1"/>
    </xf>
    <xf numFmtId="0" fontId="37" fillId="6" borderId="17" xfId="7" applyFont="1" applyFill="1" applyBorder="1" applyAlignment="1">
      <alignment horizontal="center" vertical="center"/>
    </xf>
    <xf numFmtId="0" fontId="37" fillId="6" borderId="4" xfId="7" applyFont="1" applyFill="1" applyBorder="1" applyAlignment="1">
      <alignment horizontal="center" vertical="center"/>
    </xf>
    <xf numFmtId="0" fontId="37" fillId="6" borderId="20" xfId="7" applyFont="1" applyFill="1" applyBorder="1" applyAlignment="1">
      <alignment horizontal="center" vertical="center"/>
    </xf>
    <xf numFmtId="0" fontId="15" fillId="6" borderId="32" xfId="7" applyFont="1" applyFill="1" applyBorder="1" applyAlignment="1">
      <alignment horizontal="left" vertical="center"/>
    </xf>
    <xf numFmtId="0" fontId="15" fillId="2" borderId="5" xfId="7" applyFont="1" applyFill="1" applyBorder="1" applyAlignment="1">
      <alignment horizontal="left" vertical="center"/>
    </xf>
    <xf numFmtId="0" fontId="15" fillId="6" borderId="20" xfId="7" applyFont="1" applyFill="1" applyBorder="1" applyAlignment="1">
      <alignment horizontal="left" vertical="center" wrapText="1"/>
    </xf>
    <xf numFmtId="0" fontId="15" fillId="5" borderId="24" xfId="7" applyFont="1" applyFill="1" applyBorder="1" applyAlignment="1">
      <alignment horizontal="center" vertical="center" wrapText="1"/>
    </xf>
    <xf numFmtId="0" fontId="15" fillId="5" borderId="12" xfId="7" applyFont="1" applyFill="1" applyBorder="1" applyAlignment="1">
      <alignment horizontal="center" vertical="center" wrapText="1"/>
    </xf>
    <xf numFmtId="0" fontId="15" fillId="5" borderId="19" xfId="7" applyFont="1" applyFill="1" applyBorder="1" applyAlignment="1">
      <alignment horizontal="center" vertical="center"/>
    </xf>
    <xf numFmtId="0" fontId="15" fillId="5" borderId="2" xfId="7" applyFont="1" applyFill="1" applyBorder="1" applyAlignment="1">
      <alignment horizontal="center" vertical="center"/>
    </xf>
    <xf numFmtId="0" fontId="38" fillId="6" borderId="35" xfId="7" applyFont="1" applyFill="1" applyBorder="1" applyAlignment="1">
      <alignment horizontal="center" vertical="center" wrapText="1"/>
    </xf>
    <xf numFmtId="0" fontId="38" fillId="6" borderId="34" xfId="7" applyFont="1" applyFill="1" applyBorder="1" applyAlignment="1">
      <alignment horizontal="center" vertical="center" wrapText="1"/>
    </xf>
    <xf numFmtId="0" fontId="38" fillId="6" borderId="28" xfId="7" applyFont="1" applyFill="1" applyBorder="1" applyAlignment="1">
      <alignment horizontal="center" vertical="center" wrapText="1"/>
    </xf>
    <xf numFmtId="0" fontId="38" fillId="6" borderId="31" xfId="7" applyFont="1" applyFill="1" applyBorder="1" applyAlignment="1">
      <alignment horizontal="center" vertical="center" wrapText="1"/>
    </xf>
    <xf numFmtId="0" fontId="15" fillId="6" borderId="35" xfId="7" applyFont="1" applyFill="1" applyBorder="1" applyAlignment="1">
      <alignment horizontal="center" vertical="center" wrapText="1"/>
    </xf>
    <xf numFmtId="0" fontId="15" fillId="6" borderId="36" xfId="7" applyFont="1" applyFill="1" applyBorder="1" applyAlignment="1">
      <alignment horizontal="center" vertical="center" wrapText="1"/>
    </xf>
    <xf numFmtId="0" fontId="18" fillId="6" borderId="6" xfId="7" applyFont="1" applyFill="1" applyBorder="1" applyAlignment="1">
      <alignment horizontal="center" wrapText="1"/>
    </xf>
    <xf numFmtId="0" fontId="18" fillId="6" borderId="7" xfId="7" applyFont="1" applyFill="1" applyBorder="1" applyAlignment="1">
      <alignment horizontal="center" wrapText="1"/>
    </xf>
    <xf numFmtId="0" fontId="18" fillId="6" borderId="8" xfId="7" applyFont="1" applyFill="1" applyBorder="1" applyAlignment="1">
      <alignment horizontal="center" wrapText="1"/>
    </xf>
    <xf numFmtId="0" fontId="18" fillId="6" borderId="9" xfId="7" applyFont="1" applyFill="1" applyBorder="1" applyAlignment="1">
      <alignment horizontal="center" wrapText="1"/>
    </xf>
    <xf numFmtId="0" fontId="18" fillId="6" borderId="0" xfId="7" applyFont="1" applyFill="1" applyAlignment="1">
      <alignment horizontal="center" wrapText="1"/>
    </xf>
    <xf numFmtId="0" fontId="18" fillId="6" borderId="10" xfId="7" applyFont="1" applyFill="1" applyBorder="1" applyAlignment="1">
      <alignment horizontal="center" wrapText="1"/>
    </xf>
    <xf numFmtId="0" fontId="18" fillId="6" borderId="14" xfId="7" applyFont="1" applyFill="1" applyBorder="1" applyAlignment="1">
      <alignment horizontal="center" wrapText="1"/>
    </xf>
    <xf numFmtId="0" fontId="18" fillId="6" borderId="15" xfId="7" applyFont="1" applyFill="1" applyBorder="1" applyAlignment="1">
      <alignment horizontal="center" wrapText="1"/>
    </xf>
    <xf numFmtId="0" fontId="18" fillId="6" borderId="16" xfId="7" applyFont="1" applyFill="1" applyBorder="1" applyAlignment="1">
      <alignment horizontal="center" wrapText="1"/>
    </xf>
    <xf numFmtId="0" fontId="15" fillId="6" borderId="17" xfId="7" applyFont="1" applyFill="1" applyBorder="1" applyAlignment="1">
      <alignment horizontal="center" vertical="center" wrapText="1"/>
    </xf>
    <xf numFmtId="0" fontId="15" fillId="6" borderId="4" xfId="7" applyFont="1" applyFill="1" applyBorder="1" applyAlignment="1">
      <alignment horizontal="center" vertical="center" wrapText="1"/>
    </xf>
    <xf numFmtId="0" fontId="15" fillId="6" borderId="20" xfId="7" applyFont="1" applyFill="1" applyBorder="1" applyAlignment="1">
      <alignment horizontal="center" vertical="center" wrapText="1"/>
    </xf>
    <xf numFmtId="10" fontId="39" fillId="5" borderId="26" xfId="7" applyNumberFormat="1" applyFont="1" applyFill="1" applyBorder="1" applyAlignment="1">
      <alignment horizontal="center" vertical="center" wrapText="1"/>
    </xf>
    <xf numFmtId="10" fontId="39" fillId="5" borderId="69" xfId="7" applyNumberFormat="1" applyFont="1" applyFill="1" applyBorder="1" applyAlignment="1">
      <alignment horizontal="center" vertical="center" wrapText="1"/>
    </xf>
    <xf numFmtId="0" fontId="33" fillId="6" borderId="6" xfId="7" applyFont="1" applyFill="1" applyBorder="1" applyAlignment="1">
      <alignment horizontal="center" vertical="center"/>
    </xf>
    <xf numFmtId="0" fontId="33" fillId="6" borderId="7" xfId="7" applyFont="1" applyFill="1" applyBorder="1" applyAlignment="1">
      <alignment horizontal="center" vertical="center"/>
    </xf>
    <xf numFmtId="0" fontId="33" fillId="6" borderId="8" xfId="7" applyFont="1" applyFill="1" applyBorder="1" applyAlignment="1">
      <alignment horizontal="center" vertical="center"/>
    </xf>
    <xf numFmtId="0" fontId="33" fillId="6" borderId="14" xfId="7" applyFont="1" applyFill="1" applyBorder="1" applyAlignment="1">
      <alignment horizontal="center" vertical="center"/>
    </xf>
    <xf numFmtId="0" fontId="33" fillId="6" borderId="15" xfId="7" applyFont="1" applyFill="1" applyBorder="1" applyAlignment="1">
      <alignment horizontal="center" vertical="center"/>
    </xf>
    <xf numFmtId="0" fontId="33" fillId="6" borderId="16" xfId="7" applyFont="1" applyFill="1" applyBorder="1" applyAlignment="1">
      <alignment horizontal="center" vertical="center"/>
    </xf>
    <xf numFmtId="0" fontId="15" fillId="6" borderId="32" xfId="7" applyFont="1" applyFill="1" applyBorder="1" applyAlignment="1">
      <alignment horizontal="center" vertical="center" wrapText="1"/>
    </xf>
    <xf numFmtId="0" fontId="15" fillId="6" borderId="3" xfId="7" applyFont="1" applyFill="1" applyBorder="1" applyAlignment="1">
      <alignment horizontal="center" vertical="center" wrapText="1"/>
    </xf>
    <xf numFmtId="0" fontId="15" fillId="6" borderId="19" xfId="7" applyFont="1" applyFill="1" applyBorder="1" applyAlignment="1">
      <alignment horizontal="center" vertical="center" wrapText="1"/>
    </xf>
    <xf numFmtId="10" fontId="39" fillId="5" borderId="19" xfId="7" applyNumberFormat="1" applyFont="1" applyFill="1" applyBorder="1" applyAlignment="1">
      <alignment horizontal="center" vertical="center" wrapText="1"/>
    </xf>
    <xf numFmtId="10" fontId="39" fillId="5" borderId="2" xfId="7" applyNumberFormat="1" applyFont="1" applyFill="1" applyBorder="1" applyAlignment="1">
      <alignment horizontal="center" vertical="center" wrapText="1"/>
    </xf>
    <xf numFmtId="0" fontId="15" fillId="0" borderId="32" xfId="0" applyFont="1" applyBorder="1" applyAlignment="1">
      <alignment horizontal="center" vertical="center"/>
    </xf>
    <xf numFmtId="0" fontId="15" fillId="0" borderId="3" xfId="0" applyFont="1" applyBorder="1" applyAlignment="1">
      <alignment horizontal="center" vertical="center"/>
    </xf>
    <xf numFmtId="0" fontId="15" fillId="0" borderId="13" xfId="0" applyFont="1" applyBorder="1" applyAlignment="1">
      <alignment horizontal="center" vertical="center"/>
    </xf>
    <xf numFmtId="0" fontId="3" fillId="0" borderId="6" xfId="14" applyBorder="1" applyAlignment="1">
      <alignment horizontal="center" vertical="center"/>
    </xf>
    <xf numFmtId="0" fontId="3" fillId="0" borderId="7" xfId="14" applyBorder="1" applyAlignment="1">
      <alignment horizontal="center" vertical="center"/>
    </xf>
    <xf numFmtId="0" fontId="23" fillId="0" borderId="32" xfId="0" applyFont="1" applyBorder="1" applyAlignment="1">
      <alignment horizontal="left" vertical="center"/>
    </xf>
    <xf numFmtId="0" fontId="23" fillId="0" borderId="3" xfId="0" applyFont="1" applyBorder="1" applyAlignment="1">
      <alignment horizontal="left" vertical="center"/>
    </xf>
    <xf numFmtId="0" fontId="23" fillId="0" borderId="32" xfId="0" applyFont="1" applyBorder="1" applyAlignment="1">
      <alignment horizontal="left" vertical="center" wrapText="1"/>
    </xf>
    <xf numFmtId="0" fontId="24" fillId="0" borderId="3" xfId="0" applyFont="1" applyBorder="1" applyAlignment="1">
      <alignment horizontal="left" vertical="center" wrapText="1"/>
    </xf>
    <xf numFmtId="0" fontId="24" fillId="0" borderId="32" xfId="0" applyFont="1" applyBorder="1" applyAlignment="1">
      <alignment horizontal="left" vertical="center"/>
    </xf>
    <xf numFmtId="0" fontId="24" fillId="0" borderId="3" xfId="0" applyFont="1" applyBorder="1" applyAlignment="1">
      <alignment horizontal="left" vertical="center"/>
    </xf>
    <xf numFmtId="0" fontId="6" fillId="0" borderId="0" xfId="0" applyFont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15" fillId="0" borderId="17" xfId="0" applyFont="1" applyBorder="1" applyAlignment="1">
      <alignment horizontal="center" vertical="center"/>
    </xf>
    <xf numFmtId="0" fontId="15" fillId="0" borderId="4" xfId="0" applyFont="1" applyBorder="1" applyAlignment="1">
      <alignment horizontal="center" vertical="center"/>
    </xf>
    <xf numFmtId="0" fontId="15" fillId="0" borderId="20" xfId="0" applyFont="1" applyBorder="1" applyAlignment="1">
      <alignment horizontal="center" vertical="center"/>
    </xf>
    <xf numFmtId="0" fontId="0" fillId="0" borderId="71" xfId="0" applyBorder="1" applyAlignment="1">
      <alignment horizontal="center"/>
    </xf>
    <xf numFmtId="0" fontId="0" fillId="0" borderId="29" xfId="0" applyBorder="1" applyAlignment="1">
      <alignment horizontal="center"/>
    </xf>
    <xf numFmtId="0" fontId="0" fillId="0" borderId="36" xfId="0" applyBorder="1" applyAlignment="1">
      <alignment horizontal="center"/>
    </xf>
    <xf numFmtId="0" fontId="23" fillId="0" borderId="3" xfId="0" applyFont="1" applyBorder="1" applyAlignment="1">
      <alignment horizontal="left" vertical="center" wrapText="1"/>
    </xf>
    <xf numFmtId="0" fontId="0" fillId="0" borderId="3" xfId="0" applyBorder="1" applyAlignment="1">
      <alignment horizontal="center"/>
    </xf>
    <xf numFmtId="0" fontId="0" fillId="0" borderId="19" xfId="0" applyBorder="1" applyAlignment="1">
      <alignment horizontal="center"/>
    </xf>
    <xf numFmtId="0" fontId="3" fillId="0" borderId="5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3" fillId="0" borderId="33" xfId="0" applyFont="1" applyBorder="1" applyAlignment="1">
      <alignment horizontal="center"/>
    </xf>
    <xf numFmtId="0" fontId="3" fillId="0" borderId="2" xfId="0" applyFont="1" applyBorder="1" applyAlignment="1">
      <alignment horizontal="center"/>
    </xf>
    <xf numFmtId="0" fontId="3" fillId="0" borderId="5" xfId="0" applyFont="1" applyBorder="1" applyAlignment="1">
      <alignment horizontal="center" vertical="center"/>
    </xf>
    <xf numFmtId="0" fontId="3" fillId="0" borderId="4" xfId="0" applyFont="1" applyBorder="1" applyAlignment="1">
      <alignment horizontal="center" vertical="center"/>
    </xf>
    <xf numFmtId="0" fontId="3" fillId="0" borderId="33" xfId="0" applyFont="1" applyBorder="1" applyAlignment="1">
      <alignment horizontal="center" vertical="center"/>
    </xf>
    <xf numFmtId="0" fontId="8" fillId="0" borderId="30" xfId="0" applyFont="1" applyBorder="1" applyAlignment="1">
      <alignment horizontal="center" vertical="center"/>
    </xf>
    <xf numFmtId="0" fontId="6" fillId="0" borderId="30" xfId="0" applyFont="1" applyBorder="1" applyAlignment="1">
      <alignment horizontal="center" vertical="center"/>
    </xf>
    <xf numFmtId="0" fontId="26" fillId="0" borderId="6" xfId="14" applyFont="1" applyBorder="1" applyAlignment="1">
      <alignment horizontal="center"/>
    </xf>
    <xf numFmtId="0" fontId="26" fillId="0" borderId="7" xfId="14" applyFont="1" applyBorder="1" applyAlignment="1">
      <alignment horizontal="center"/>
    </xf>
    <xf numFmtId="0" fontId="26" fillId="0" borderId="8" xfId="14" applyFont="1" applyBorder="1" applyAlignment="1">
      <alignment horizontal="center"/>
    </xf>
    <xf numFmtId="0" fontId="27" fillId="7" borderId="72" xfId="14" applyFont="1" applyFill="1" applyBorder="1" applyAlignment="1">
      <alignment horizontal="center" vertical="center" wrapText="1"/>
    </xf>
    <xf numFmtId="0" fontId="27" fillId="7" borderId="58" xfId="14" applyFont="1" applyFill="1" applyBorder="1" applyAlignment="1">
      <alignment horizontal="center" vertical="center" wrapText="1"/>
    </xf>
    <xf numFmtId="0" fontId="27" fillId="7" borderId="73" xfId="14" applyFont="1" applyFill="1" applyBorder="1" applyAlignment="1">
      <alignment horizontal="center" vertical="center" wrapText="1"/>
    </xf>
    <xf numFmtId="0" fontId="28" fillId="8" borderId="74" xfId="14" applyFont="1" applyFill="1" applyBorder="1" applyAlignment="1">
      <alignment horizontal="center" vertical="center" wrapText="1"/>
    </xf>
    <xf numFmtId="0" fontId="28" fillId="8" borderId="60" xfId="14" applyFont="1" applyFill="1" applyBorder="1" applyAlignment="1">
      <alignment horizontal="center" vertical="center" wrapText="1"/>
    </xf>
    <xf numFmtId="0" fontId="28" fillId="8" borderId="60" xfId="14" applyFont="1" applyFill="1" applyBorder="1" applyAlignment="1">
      <alignment horizontal="center" vertical="center"/>
    </xf>
    <xf numFmtId="0" fontId="28" fillId="8" borderId="75" xfId="14" applyFont="1" applyFill="1" applyBorder="1" applyAlignment="1">
      <alignment horizontal="center" vertical="center" wrapText="1"/>
    </xf>
    <xf numFmtId="0" fontId="28" fillId="8" borderId="76" xfId="14" applyFont="1" applyFill="1" applyBorder="1" applyAlignment="1">
      <alignment horizontal="center" vertical="center" wrapText="1"/>
    </xf>
    <xf numFmtId="0" fontId="28" fillId="8" borderId="77" xfId="14" applyFont="1" applyFill="1" applyBorder="1" applyAlignment="1">
      <alignment horizontal="center" vertical="center" wrapText="1"/>
    </xf>
    <xf numFmtId="0" fontId="28" fillId="8" borderId="57" xfId="14" applyFont="1" applyFill="1" applyBorder="1" applyAlignment="1">
      <alignment horizontal="center" vertical="center"/>
    </xf>
    <xf numFmtId="0" fontId="28" fillId="8" borderId="58" xfId="14" applyFont="1" applyFill="1" applyBorder="1" applyAlignment="1">
      <alignment horizontal="center" vertical="center"/>
    </xf>
    <xf numFmtId="0" fontId="28" fillId="8" borderId="59" xfId="14" applyFont="1" applyFill="1" applyBorder="1" applyAlignment="1">
      <alignment horizontal="center" vertical="center"/>
    </xf>
    <xf numFmtId="0" fontId="14" fillId="0" borderId="72" xfId="14" applyFont="1" applyBorder="1" applyAlignment="1">
      <alignment horizontal="left" vertical="center"/>
    </xf>
    <xf numFmtId="0" fontId="14" fillId="0" borderId="58" xfId="14" applyFont="1" applyBorder="1" applyAlignment="1">
      <alignment horizontal="left" vertical="center"/>
    </xf>
    <xf numFmtId="0" fontId="14" fillId="0" borderId="73" xfId="14" applyFont="1" applyBorder="1" applyAlignment="1">
      <alignment horizontal="left" vertical="center"/>
    </xf>
    <xf numFmtId="0" fontId="20" fillId="0" borderId="79" xfId="14" applyFont="1" applyBorder="1" applyAlignment="1">
      <alignment horizontal="center" vertical="center"/>
    </xf>
    <xf numFmtId="0" fontId="20" fillId="0" borderId="62" xfId="14" applyFont="1" applyBorder="1" applyAlignment="1">
      <alignment horizontal="center" vertical="center"/>
    </xf>
    <xf numFmtId="0" fontId="20" fillId="0" borderId="37" xfId="14" applyFont="1" applyBorder="1" applyAlignment="1">
      <alignment horizontal="center" vertical="center"/>
    </xf>
    <xf numFmtId="0" fontId="20" fillId="0" borderId="65" xfId="14" applyFont="1" applyBorder="1" applyAlignment="1">
      <alignment horizontal="center" vertical="center"/>
    </xf>
    <xf numFmtId="0" fontId="31" fillId="7" borderId="61" xfId="14" applyFont="1" applyFill="1" applyBorder="1" applyAlignment="1">
      <alignment horizontal="center" vertical="center"/>
    </xf>
    <xf numFmtId="0" fontId="31" fillId="7" borderId="63" xfId="14" applyFont="1" applyFill="1" applyBorder="1" applyAlignment="1">
      <alignment horizontal="center" vertical="center"/>
    </xf>
    <xf numFmtId="0" fontId="31" fillId="7" borderId="80" xfId="14" applyFont="1" applyFill="1" applyBorder="1" applyAlignment="1">
      <alignment horizontal="center" vertical="center"/>
    </xf>
    <xf numFmtId="0" fontId="20" fillId="7" borderId="64" xfId="14" applyFont="1" applyFill="1" applyBorder="1" applyAlignment="1">
      <alignment horizontal="center" vertical="center"/>
    </xf>
    <xf numFmtId="0" fontId="20" fillId="7" borderId="66" xfId="14" applyFont="1" applyFill="1" applyBorder="1" applyAlignment="1">
      <alignment horizontal="center" vertical="center"/>
    </xf>
    <xf numFmtId="0" fontId="20" fillId="7" borderId="81" xfId="14" applyFont="1" applyFill="1" applyBorder="1" applyAlignment="1">
      <alignment horizontal="center" vertical="center"/>
    </xf>
    <xf numFmtId="0" fontId="14" fillId="0" borderId="72" xfId="14" applyFont="1" applyBorder="1" applyAlignment="1">
      <alignment horizontal="right" vertical="center"/>
    </xf>
    <xf numFmtId="0" fontId="14" fillId="0" borderId="59" xfId="14" applyFont="1" applyBorder="1" applyAlignment="1">
      <alignment horizontal="right" vertical="center"/>
    </xf>
    <xf numFmtId="170" fontId="20" fillId="0" borderId="75" xfId="15" applyNumberFormat="1" applyFont="1" applyBorder="1" applyAlignment="1">
      <alignment horizontal="center" vertical="center"/>
    </xf>
    <xf numFmtId="170" fontId="20" fillId="0" borderId="76" xfId="15" applyNumberFormat="1" applyFont="1" applyBorder="1" applyAlignment="1">
      <alignment horizontal="center" vertical="center"/>
    </xf>
    <xf numFmtId="170" fontId="20" fillId="0" borderId="77" xfId="15" applyNumberFormat="1" applyFont="1" applyBorder="1" applyAlignment="1">
      <alignment horizontal="center" vertical="center"/>
    </xf>
    <xf numFmtId="10" fontId="20" fillId="9" borderId="79" xfId="15" applyNumberFormat="1" applyFont="1" applyFill="1" applyBorder="1" applyAlignment="1">
      <alignment horizontal="center" vertical="center"/>
    </xf>
    <xf numFmtId="10" fontId="20" fillId="9" borderId="62" xfId="15" applyNumberFormat="1" applyFont="1" applyFill="1" applyBorder="1" applyAlignment="1">
      <alignment horizontal="center" vertical="center"/>
    </xf>
    <xf numFmtId="10" fontId="20" fillId="9" borderId="37" xfId="15" applyNumberFormat="1" applyFont="1" applyFill="1" applyBorder="1" applyAlignment="1">
      <alignment horizontal="center" vertical="center"/>
    </xf>
    <xf numFmtId="10" fontId="20" fillId="9" borderId="65" xfId="15" applyNumberFormat="1" applyFont="1" applyFill="1" applyBorder="1" applyAlignment="1">
      <alignment horizontal="center" vertical="center"/>
    </xf>
    <xf numFmtId="10" fontId="20" fillId="9" borderId="60" xfId="15" applyNumberFormat="1" applyFont="1" applyFill="1" applyBorder="1" applyAlignment="1">
      <alignment horizontal="center" vertical="center"/>
    </xf>
    <xf numFmtId="0" fontId="14" fillId="9" borderId="72" xfId="14" applyFont="1" applyFill="1" applyBorder="1" applyAlignment="1">
      <alignment horizontal="justify" vertical="center" wrapText="1"/>
    </xf>
    <xf numFmtId="0" fontId="14" fillId="9" borderId="58" xfId="14" applyFont="1" applyFill="1" applyBorder="1" applyAlignment="1">
      <alignment horizontal="justify" vertical="center" wrapText="1"/>
    </xf>
    <xf numFmtId="0" fontId="14" fillId="9" borderId="73" xfId="14" applyFont="1" applyFill="1" applyBorder="1" applyAlignment="1">
      <alignment horizontal="justify" vertical="center" wrapText="1"/>
    </xf>
    <xf numFmtId="0" fontId="15" fillId="0" borderId="41" xfId="14" applyFont="1" applyBorder="1" applyAlignment="1">
      <alignment horizontal="center"/>
    </xf>
    <xf numFmtId="0" fontId="15" fillId="0" borderId="42" xfId="14" applyFont="1" applyBorder="1" applyAlignment="1">
      <alignment horizontal="center"/>
    </xf>
    <xf numFmtId="0" fontId="15" fillId="0" borderId="43" xfId="14" applyFont="1" applyBorder="1" applyAlignment="1">
      <alignment horizontal="center"/>
    </xf>
    <xf numFmtId="0" fontId="3" fillId="0" borderId="6" xfId="14" applyBorder="1" applyAlignment="1">
      <alignment horizontal="center"/>
    </xf>
    <xf numFmtId="0" fontId="3" fillId="0" borderId="7" xfId="14" applyBorder="1" applyAlignment="1">
      <alignment horizontal="center"/>
    </xf>
    <xf numFmtId="0" fontId="3" fillId="0" borderId="8" xfId="14" applyBorder="1" applyAlignment="1">
      <alignment horizontal="center"/>
    </xf>
    <xf numFmtId="0" fontId="3" fillId="0" borderId="9" xfId="14" applyBorder="1" applyAlignment="1">
      <alignment horizontal="center"/>
    </xf>
    <xf numFmtId="0" fontId="3" fillId="0" borderId="0" xfId="14" applyAlignment="1">
      <alignment horizontal="center"/>
    </xf>
    <xf numFmtId="0" fontId="3" fillId="0" borderId="10" xfId="14" applyBorder="1" applyAlignment="1">
      <alignment horizontal="center"/>
    </xf>
    <xf numFmtId="0" fontId="3" fillId="0" borderId="14" xfId="14" applyBorder="1" applyAlignment="1">
      <alignment horizontal="center"/>
    </xf>
    <xf numFmtId="0" fontId="3" fillId="0" borderId="15" xfId="14" applyBorder="1" applyAlignment="1">
      <alignment horizontal="center"/>
    </xf>
    <xf numFmtId="0" fontId="3" fillId="0" borderId="16" xfId="14" applyBorder="1" applyAlignment="1">
      <alignment horizontal="center"/>
    </xf>
    <xf numFmtId="0" fontId="20" fillId="7" borderId="72" xfId="14" applyFont="1" applyFill="1" applyBorder="1" applyAlignment="1">
      <alignment horizontal="center" vertical="center"/>
    </xf>
    <xf numFmtId="0" fontId="20" fillId="7" borderId="58" xfId="14" applyFont="1" applyFill="1" applyBorder="1" applyAlignment="1">
      <alignment horizontal="center" vertical="center"/>
    </xf>
    <xf numFmtId="0" fontId="20" fillId="7" borderId="73" xfId="14" applyFont="1" applyFill="1" applyBorder="1" applyAlignment="1">
      <alignment horizontal="center" vertical="center"/>
    </xf>
  </cellXfs>
  <cellStyles count="17">
    <cellStyle name="Moeda" xfId="6" builtinId="4"/>
    <cellStyle name="Moeda 2" xfId="11" xr:uid="{00000000-0005-0000-0000-000001000000}"/>
    <cellStyle name="Normal" xfId="0" builtinId="0"/>
    <cellStyle name="Normal 10" xfId="14" xr:uid="{7B1F4DC7-2B64-4278-96FD-A1A91D524DA9}"/>
    <cellStyle name="Normal 2" xfId="1" xr:uid="{00000000-0005-0000-0000-000003000000}"/>
    <cellStyle name="Normal 2 2" xfId="7" xr:uid="{00000000-0005-0000-0000-000004000000}"/>
    <cellStyle name="Normal 3" xfId="2" xr:uid="{00000000-0005-0000-0000-000005000000}"/>
    <cellStyle name="Normal 4" xfId="9" xr:uid="{00000000-0005-0000-0000-000006000000}"/>
    <cellStyle name="Porcentagem" xfId="3" builtinId="5"/>
    <cellStyle name="Porcentagem 2" xfId="12" xr:uid="{00000000-0005-0000-0000-000009000000}"/>
    <cellStyle name="Porcentagem 2 2 2" xfId="15" xr:uid="{0A090D71-823A-4587-84FD-91ADBEC48419}"/>
    <cellStyle name="Porcentagem 3" xfId="16" xr:uid="{A925ABF2-2425-4ABD-85C2-864A029BA47A}"/>
    <cellStyle name="Vírgula 2" xfId="10" xr:uid="{00000000-0005-0000-0000-00000B000000}"/>
    <cellStyle name="Vírgula 2 3" xfId="4" xr:uid="{00000000-0005-0000-0000-00000C000000}"/>
    <cellStyle name="Vírgula 3" xfId="8" xr:uid="{00000000-0005-0000-0000-00000D000000}"/>
    <cellStyle name="Vírgula 3 2" xfId="13" xr:uid="{00000000-0005-0000-0000-00000E000000}"/>
    <cellStyle name="Vírgula 7" xfId="5" xr:uid="{00000000-0005-0000-0000-00000F000000}"/>
  </cellStyles>
  <dxfs count="0"/>
  <tableStyles count="0" defaultTableStyle="TableStyleMedium9" defaultPivotStyle="PivotStyleLight16"/>
  <colors>
    <mruColors>
      <color rgb="FFA50021"/>
      <color rgb="FFCC3300"/>
      <color rgb="FFCC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4" Type="http://schemas.openxmlformats.org/officeDocument/2006/relationships/image" Target="../media/image8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200025</xdr:colOff>
          <xdr:row>0</xdr:row>
          <xdr:rowOff>123825</xdr:rowOff>
        </xdr:from>
        <xdr:to>
          <xdr:col>1</xdr:col>
          <xdr:colOff>371475</xdr:colOff>
          <xdr:row>0</xdr:row>
          <xdr:rowOff>695325</xdr:rowOff>
        </xdr:to>
        <xdr:sp macro="" textlink="">
          <xdr:nvSpPr>
            <xdr:cNvPr id="19457" name="Object 1" hidden="1">
              <a:extLst>
                <a:ext uri="{63B3BB69-23CF-44E3-9099-C40C66FF867C}">
                  <a14:compatExt spid="_x0000_s19457"/>
                </a:ext>
                <a:ext uri="{FF2B5EF4-FFF2-40B4-BE49-F238E27FC236}">
                  <a16:creationId xmlns:a16="http://schemas.microsoft.com/office/drawing/2014/main" id="{00000000-0008-0000-0000-0000014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1</xdr:col>
      <xdr:colOff>685800</xdr:colOff>
      <xdr:row>0</xdr:row>
      <xdr:rowOff>0</xdr:rowOff>
    </xdr:from>
    <xdr:ext cx="3143250" cy="796693"/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1066800" y="0"/>
          <a:ext cx="3143250" cy="79669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pt-BR" sz="900" b="1"/>
            <a:t>GOVERNO DO ESTADO DE MINAS GERAIS</a:t>
          </a:r>
        </a:p>
        <a:p>
          <a:r>
            <a:rPr lang="pt-BR" sz="900"/>
            <a:t>Secretaria de Estado de Infraestrutura, Mobilidade e Parcerias</a:t>
          </a:r>
        </a:p>
        <a:p>
          <a:r>
            <a:rPr lang="pt-BR" sz="900"/>
            <a:t>Subsecretaria de Obras e Infraestrutura</a:t>
          </a:r>
        </a:p>
        <a:p>
          <a:r>
            <a:rPr lang="pt-BR" sz="900"/>
            <a:t>Superintendência de Apoio Técnico e Cooperação</a:t>
          </a:r>
        </a:p>
        <a:p>
          <a:r>
            <a:rPr lang="pt-BR" sz="900"/>
            <a:t>Diretoria de Projetos e Custos</a:t>
          </a:r>
        </a:p>
      </xdr:txBody>
    </xdr:sp>
    <xdr:clientData/>
  </xdr:oneCellAnchor>
  <xdr:twoCellAnchor>
    <xdr:from>
      <xdr:col>0</xdr:col>
      <xdr:colOff>142461</xdr:colOff>
      <xdr:row>59</xdr:row>
      <xdr:rowOff>74543</xdr:rowOff>
    </xdr:from>
    <xdr:to>
      <xdr:col>2</xdr:col>
      <xdr:colOff>1647411</xdr:colOff>
      <xdr:row>66</xdr:row>
      <xdr:rowOff>16566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142461" y="23431500"/>
          <a:ext cx="2946124" cy="11098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pt-BR" sz="1100"/>
        </a:p>
        <a:p>
          <a:pPr algn="ctr"/>
          <a:endParaRPr lang="pt-BR" sz="1100"/>
        </a:p>
        <a:p>
          <a:pPr algn="ctr"/>
          <a:r>
            <a:rPr lang="pt-BR" sz="1100"/>
            <a:t>_____________________________________</a:t>
          </a:r>
        </a:p>
        <a:p>
          <a:pPr algn="ctr"/>
          <a:r>
            <a:rPr lang="pt-BR" sz="1100"/>
            <a:t>Rafael Teixeira Diniz</a:t>
          </a:r>
          <a:endParaRPr lang="pt-BR" sz="1100" baseline="0"/>
        </a:p>
        <a:p>
          <a:pPr algn="ctr"/>
          <a:r>
            <a:rPr lang="pt-BR" sz="1100" baseline="0"/>
            <a:t>Engenheiro Civil - CREA: 332.821-MG</a:t>
          </a:r>
          <a:endParaRPr lang="pt-BR" sz="1100"/>
        </a:p>
      </xdr:txBody>
    </xdr:sp>
    <xdr:clientData/>
  </xdr:twoCellAnchor>
  <xdr:twoCellAnchor>
    <xdr:from>
      <xdr:col>2</xdr:col>
      <xdr:colOff>2305050</xdr:colOff>
      <xdr:row>59</xdr:row>
      <xdr:rowOff>49281</xdr:rowOff>
    </xdr:from>
    <xdr:to>
      <xdr:col>7</xdr:col>
      <xdr:colOff>1056217</xdr:colOff>
      <xdr:row>66</xdr:row>
      <xdr:rowOff>41873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3746224" y="23406238"/>
          <a:ext cx="4408189" cy="11604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pt-BR" sz="1100"/>
        </a:p>
        <a:p>
          <a:pPr algn="ctr"/>
          <a:endParaRPr lang="pt-BR" sz="1100"/>
        </a:p>
        <a:p>
          <a:pPr algn="ctr"/>
          <a:r>
            <a:rPr lang="pt-BR" sz="1100"/>
            <a:t>___________________________________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Welington Moreira de Oliveira</a:t>
          </a:r>
        </a:p>
        <a:p>
          <a:pPr algn="ctr"/>
          <a:r>
            <a:rPr lang="pt-BR" sz="1100" baseline="0"/>
            <a:t>Prefeito Municipal</a:t>
          </a:r>
          <a:endParaRPr lang="pt-BR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0</xdr:row>
          <xdr:rowOff>190500</xdr:rowOff>
        </xdr:from>
        <xdr:to>
          <xdr:col>1</xdr:col>
          <xdr:colOff>304800</xdr:colOff>
          <xdr:row>0</xdr:row>
          <xdr:rowOff>819150</xdr:rowOff>
        </xdr:to>
        <xdr:sp macro="" textlink="">
          <xdr:nvSpPr>
            <xdr:cNvPr id="13313" name="Object 1" hidden="1">
              <a:extLst>
                <a:ext uri="{63B3BB69-23CF-44E3-9099-C40C66FF867C}">
                  <a14:compatExt spid="_x0000_s13313"/>
                </a:ext>
                <a:ext uri="{FF2B5EF4-FFF2-40B4-BE49-F238E27FC236}">
                  <a16:creationId xmlns:a16="http://schemas.microsoft.com/office/drawing/2014/main" id="{00000000-0008-0000-0100-0000013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2</xdr:col>
      <xdr:colOff>3034393</xdr:colOff>
      <xdr:row>0</xdr:row>
      <xdr:rowOff>283029</xdr:rowOff>
    </xdr:from>
    <xdr:to>
      <xdr:col>6</xdr:col>
      <xdr:colOff>6694714</xdr:colOff>
      <xdr:row>0</xdr:row>
      <xdr:rowOff>625929</xdr:rowOff>
    </xdr:to>
    <xdr:sp macro="" textlink="">
      <xdr:nvSpPr>
        <xdr:cNvPr id="5" name="Text Box 6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>
          <a:spLocks noChangeArrowheads="1"/>
        </xdr:cNvSpPr>
      </xdr:nvSpPr>
      <xdr:spPr bwMode="auto">
        <a:xfrm>
          <a:off x="4816929" y="283029"/>
          <a:ext cx="9456964" cy="342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ctr" rtl="0">
            <a:defRPr sz="1000"/>
          </a:pPr>
          <a:r>
            <a:rPr lang="pt-BR" sz="1400" b="1" i="0" u="none" strike="noStrike" baseline="0">
              <a:solidFill>
                <a:srgbClr val="000000"/>
              </a:solidFill>
              <a:latin typeface="Arial"/>
              <a:cs typeface="Arial"/>
            </a:rPr>
            <a:t>          PREFEITURA MUNICIPAL DE CARATINGA</a:t>
          </a:r>
        </a:p>
        <a:p>
          <a:pPr algn="l" rtl="0">
            <a:defRPr sz="1000"/>
          </a:pPr>
          <a:endParaRPr lang="pt-BR" sz="1400" b="1" i="0" u="none" strike="noStrike" baseline="0">
            <a:solidFill>
              <a:schemeClr val="tx1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800099</xdr:colOff>
      <xdr:row>0</xdr:row>
      <xdr:rowOff>19050</xdr:rowOff>
    </xdr:from>
    <xdr:to>
      <xdr:col>3</xdr:col>
      <xdr:colOff>323849</xdr:colOff>
      <xdr:row>0</xdr:row>
      <xdr:rowOff>904875</xdr:rowOff>
    </xdr:to>
    <xdr:sp macro="" textlink="">
      <xdr:nvSpPr>
        <xdr:cNvPr id="6" name="Caixa de texto 4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1428749" y="19050"/>
          <a:ext cx="3705225" cy="8858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square" rtlCol="0" anchor="t">
          <a:noAutofit/>
        </a:bodyPr>
        <a:lstStyle/>
        <a:p>
          <a:pPr>
            <a:spcAft>
              <a:spcPts val="0"/>
            </a:spcAft>
          </a:pPr>
          <a:r>
            <a:rPr lang="pt-BR" sz="1000" b="1">
              <a:solidFill>
                <a:srgbClr val="000000"/>
              </a:solidFill>
              <a:effectLst/>
              <a:ea typeface="Times New Roman"/>
              <a:cs typeface="Times New Roman"/>
            </a:rPr>
            <a:t>GOVERNO DO ESTADO DE MINAS GERAIS</a:t>
          </a:r>
          <a:endParaRPr lang="pt-BR" sz="1000">
            <a:effectLst/>
            <a:latin typeface="Times New Roman"/>
            <a:ea typeface="Times New Roman"/>
          </a:endParaRPr>
        </a:p>
        <a:p>
          <a:pPr>
            <a:spcAft>
              <a:spcPts val="0"/>
            </a:spcAft>
          </a:pPr>
          <a:r>
            <a:rPr lang="pt-BR" sz="1000">
              <a:solidFill>
                <a:srgbClr val="000000"/>
              </a:solidFill>
              <a:effectLst/>
              <a:ea typeface="Times New Roman"/>
              <a:cs typeface="Times New Roman"/>
            </a:rPr>
            <a:t>Secretaria de Estado de Infraestrutura, Mobilidade e Parcerias</a:t>
          </a:r>
          <a:endParaRPr lang="pt-BR" sz="1000">
            <a:effectLst/>
            <a:latin typeface="Times New Roman"/>
            <a:ea typeface="Times New Roman"/>
          </a:endParaRPr>
        </a:p>
        <a:p>
          <a:pPr>
            <a:spcAft>
              <a:spcPts val="0"/>
            </a:spcAft>
          </a:pPr>
          <a:r>
            <a:rPr lang="pt-BR" sz="1000">
              <a:solidFill>
                <a:srgbClr val="000000"/>
              </a:solidFill>
              <a:effectLst/>
              <a:ea typeface="Times New Roman"/>
              <a:cs typeface="Times New Roman"/>
            </a:rPr>
            <a:t>Subsecretaria de Obras e Infraestrutura</a:t>
          </a:r>
          <a:endParaRPr lang="pt-BR" sz="1000">
            <a:effectLst/>
            <a:latin typeface="Times New Roman"/>
            <a:ea typeface="Times New Roman"/>
          </a:endParaRPr>
        </a:p>
        <a:p>
          <a:pPr>
            <a:spcAft>
              <a:spcPts val="0"/>
            </a:spcAft>
          </a:pPr>
          <a:r>
            <a:rPr lang="pt-BR" sz="1000">
              <a:solidFill>
                <a:srgbClr val="000000"/>
              </a:solidFill>
              <a:effectLst/>
              <a:ea typeface="Times New Roman"/>
              <a:cs typeface="Times New Roman"/>
            </a:rPr>
            <a:t>Superintendência de Apoio Técnico e Cooperação</a:t>
          </a:r>
          <a:endParaRPr lang="pt-BR" sz="1000">
            <a:effectLst/>
            <a:latin typeface="Times New Roman"/>
            <a:ea typeface="Times New Roman"/>
          </a:endParaRPr>
        </a:p>
        <a:p>
          <a:pPr>
            <a:spcAft>
              <a:spcPts val="0"/>
            </a:spcAft>
          </a:pPr>
          <a:r>
            <a:rPr lang="pt-BR" sz="1000">
              <a:solidFill>
                <a:srgbClr val="000000"/>
              </a:solidFill>
              <a:effectLst/>
              <a:ea typeface="Times New Roman"/>
              <a:cs typeface="Times New Roman"/>
            </a:rPr>
            <a:t>Diretoria de Projetos e Custos</a:t>
          </a:r>
          <a:endParaRPr lang="pt-BR" sz="1000">
            <a:effectLst/>
            <a:latin typeface="Times New Roman"/>
            <a:ea typeface="Times New Roman"/>
          </a:endParaRPr>
        </a:p>
      </xdr:txBody>
    </xdr:sp>
    <xdr:clientData/>
  </xdr:twoCellAnchor>
  <xdr:twoCellAnchor>
    <xdr:from>
      <xdr:col>1</xdr:col>
      <xdr:colOff>560917</xdr:colOff>
      <xdr:row>195</xdr:row>
      <xdr:rowOff>116417</xdr:rowOff>
    </xdr:from>
    <xdr:to>
      <xdr:col>2</xdr:col>
      <xdr:colOff>3672418</xdr:colOff>
      <xdr:row>202</xdr:row>
      <xdr:rowOff>42334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 txBox="1"/>
      </xdr:nvSpPr>
      <xdr:spPr>
        <a:xfrm>
          <a:off x="1185334" y="18669000"/>
          <a:ext cx="4275667" cy="9736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pt-BR" sz="1100"/>
        </a:p>
        <a:p>
          <a:pPr algn="ctr"/>
          <a:endParaRPr lang="pt-BR" sz="1100"/>
        </a:p>
        <a:p>
          <a:pPr algn="ctr"/>
          <a:r>
            <a:rPr lang="pt-BR" sz="1100"/>
            <a:t>_________________________________________________________</a:t>
          </a:r>
        </a:p>
        <a:p>
          <a:pPr algn="ctr"/>
          <a:r>
            <a:rPr lang="pt-BR" sz="1100"/>
            <a:t>Rafael Teixeira Diniz</a:t>
          </a:r>
          <a:endParaRPr lang="pt-BR" sz="1100" baseline="0"/>
        </a:p>
        <a:p>
          <a:pPr algn="ctr"/>
          <a:r>
            <a:rPr lang="pt-BR" sz="1100" baseline="0"/>
            <a:t>Engenheiro Civil - CREA: 332.821-MG</a:t>
          </a:r>
          <a:endParaRPr lang="pt-BR" sz="1100"/>
        </a:p>
      </xdr:txBody>
    </xdr:sp>
    <xdr:clientData/>
  </xdr:twoCellAnchor>
  <xdr:twoCellAnchor>
    <xdr:from>
      <xdr:col>6</xdr:col>
      <xdr:colOff>1068917</xdr:colOff>
      <xdr:row>195</xdr:row>
      <xdr:rowOff>116417</xdr:rowOff>
    </xdr:from>
    <xdr:to>
      <xdr:col>6</xdr:col>
      <xdr:colOff>5344584</xdr:colOff>
      <xdr:row>202</xdr:row>
      <xdr:rowOff>42334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8826500" y="18669000"/>
          <a:ext cx="4275667" cy="9736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pt-BR" sz="1100"/>
        </a:p>
        <a:p>
          <a:pPr algn="ctr"/>
          <a:endParaRPr lang="pt-BR" sz="1100"/>
        </a:p>
        <a:p>
          <a:pPr algn="ctr"/>
          <a:r>
            <a:rPr lang="pt-BR" sz="1100"/>
            <a:t>_________________________________________________________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Welington Moreira de Oliveira</a:t>
          </a:r>
        </a:p>
        <a:p>
          <a:pPr algn="ctr"/>
          <a:r>
            <a:rPr lang="pt-BR" sz="1100" baseline="0"/>
            <a:t>Prefeito Municipal</a:t>
          </a:r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950259</xdr:colOff>
      <xdr:row>0</xdr:row>
      <xdr:rowOff>142874</xdr:rowOff>
    </xdr:from>
    <xdr:to>
      <xdr:col>1</xdr:col>
      <xdr:colOff>3762375</xdr:colOff>
      <xdr:row>1</xdr:row>
      <xdr:rowOff>38099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>
          <a:spLocks noChangeArrowheads="1"/>
        </xdr:cNvSpPr>
      </xdr:nvSpPr>
      <xdr:spPr bwMode="auto">
        <a:xfrm>
          <a:off x="950259" y="142874"/>
          <a:ext cx="3926541" cy="885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100" b="1" i="0" u="none" strike="noStrike" baseline="0">
              <a:solidFill>
                <a:srgbClr val="000000"/>
              </a:solidFill>
              <a:latin typeface="Abadi Extra Light" panose="020B0204020104020204" pitchFamily="34" charset="0"/>
              <a:cs typeface="Arial"/>
            </a:rPr>
            <a:t>ESTADO DE MINAS GERAIS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Secretaria de Estado de Infraestrutura, Mobilidade e Parcerias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Subsecretaria de Obras e Infraestrutura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Superintendência de Apoio Técnico e Cooperação</a:t>
          </a:r>
        </a:p>
        <a:p>
          <a:pPr algn="l" rtl="0">
            <a:defRPr sz="1000"/>
          </a:pPr>
          <a:r>
            <a:rPr lang="pt-BR" sz="900" b="0" i="0" u="none" strike="noStrike" baseline="0">
              <a:solidFill>
                <a:srgbClr val="000000"/>
              </a:solidFill>
              <a:latin typeface="Abadi" panose="020B0604020104020204" pitchFamily="34" charset="0"/>
              <a:cs typeface="Arial"/>
            </a:rPr>
            <a:t>Diretoria de Projetos e Custos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104775</xdr:colOff>
          <xdr:row>0</xdr:row>
          <xdr:rowOff>200025</xdr:rowOff>
        </xdr:from>
        <xdr:to>
          <xdr:col>0</xdr:col>
          <xdr:colOff>723900</xdr:colOff>
          <xdr:row>0</xdr:row>
          <xdr:rowOff>685800</xdr:rowOff>
        </xdr:to>
        <xdr:sp macro="" textlink="">
          <xdr:nvSpPr>
            <xdr:cNvPr id="17409" name="Object 1" hidden="1">
              <a:extLst>
                <a:ext uri="{63B3BB69-23CF-44E3-9099-C40C66FF867C}">
                  <a14:compatExt spid="_x0000_s17409"/>
                </a:ext>
                <a:ext uri="{FF2B5EF4-FFF2-40B4-BE49-F238E27FC236}">
                  <a16:creationId xmlns:a16="http://schemas.microsoft.com/office/drawing/2014/main" id="{00000000-0008-0000-0200-0000014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323850</xdr:colOff>
      <xdr:row>27</xdr:row>
      <xdr:rowOff>114300</xdr:rowOff>
    </xdr:from>
    <xdr:to>
      <xdr:col>1</xdr:col>
      <xdr:colOff>3485092</xdr:colOff>
      <xdr:row>32</xdr:row>
      <xdr:rowOff>21167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323850" y="9477375"/>
          <a:ext cx="4275667" cy="9736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pt-BR" sz="1100"/>
        </a:p>
        <a:p>
          <a:pPr algn="ctr"/>
          <a:endParaRPr lang="pt-BR" sz="1100"/>
        </a:p>
        <a:p>
          <a:pPr algn="ctr"/>
          <a:r>
            <a:rPr lang="pt-BR" sz="1100"/>
            <a:t>_________________________________________________________</a:t>
          </a:r>
        </a:p>
        <a:p>
          <a:pPr algn="ctr"/>
          <a:r>
            <a:rPr lang="pt-BR" sz="1100"/>
            <a:t>Rafael Teixeira Diniz</a:t>
          </a:r>
          <a:endParaRPr lang="pt-BR" sz="1100" baseline="0"/>
        </a:p>
        <a:p>
          <a:pPr algn="ctr"/>
          <a:r>
            <a:rPr lang="pt-BR" sz="1100" baseline="0"/>
            <a:t>Engenheiro Civil - CREA: 332.821-MG</a:t>
          </a:r>
          <a:endParaRPr lang="pt-BR" sz="1100"/>
        </a:p>
      </xdr:txBody>
    </xdr:sp>
    <xdr:clientData/>
  </xdr:twoCellAnchor>
  <xdr:twoCellAnchor>
    <xdr:from>
      <xdr:col>2</xdr:col>
      <xdr:colOff>476251</xdr:colOff>
      <xdr:row>27</xdr:row>
      <xdr:rowOff>142875</xdr:rowOff>
    </xdr:from>
    <xdr:to>
      <xdr:col>5</xdr:col>
      <xdr:colOff>1362075</xdr:colOff>
      <xdr:row>32</xdr:row>
      <xdr:rowOff>49742</xdr:rowOff>
    </xdr:to>
    <xdr:sp macro="" textlink="">
      <xdr:nvSpPr>
        <xdr:cNvPr id="4" name="CaixaDeTexto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5476876" y="7429500"/>
          <a:ext cx="4257674" cy="97366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endParaRPr lang="pt-BR" sz="1100"/>
        </a:p>
        <a:p>
          <a:pPr algn="ctr"/>
          <a:endParaRPr lang="pt-BR" sz="1100"/>
        </a:p>
        <a:p>
          <a:pPr algn="ctr"/>
          <a:r>
            <a:rPr lang="pt-BR" sz="1100"/>
            <a:t>_________________________________________________________</a:t>
          </a:r>
        </a:p>
        <a:p>
          <a:pPr algn="ctr"/>
          <a:r>
            <a:rPr lang="pt-BR" sz="1100" b="0" i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Welington Moreira de Oliveira</a:t>
          </a:r>
        </a:p>
        <a:p>
          <a:pPr algn="ctr"/>
          <a:r>
            <a:rPr lang="pt-BR" sz="1100" baseline="0"/>
            <a:t>Prefeito Municipal</a:t>
          </a:r>
          <a:endParaRPr lang="pt-BR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57150</xdr:rowOff>
        </xdr:from>
        <xdr:to>
          <xdr:col>0</xdr:col>
          <xdr:colOff>1581150</xdr:colOff>
          <xdr:row>0</xdr:row>
          <xdr:rowOff>704850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  <a:ext uri="{FF2B5EF4-FFF2-40B4-BE49-F238E27FC236}">
                  <a16:creationId xmlns:a16="http://schemas.microsoft.com/office/drawing/2014/main" id="{00000000-0008-0000-0300-0000016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1710690</xdr:colOff>
      <xdr:row>0</xdr:row>
      <xdr:rowOff>17145</xdr:rowOff>
    </xdr:from>
    <xdr:to>
      <xdr:col>2</xdr:col>
      <xdr:colOff>1132303</xdr:colOff>
      <xdr:row>1</xdr:row>
      <xdr:rowOff>17145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 txBox="1">
          <a:spLocks noChangeArrowheads="1"/>
        </xdr:cNvSpPr>
      </xdr:nvSpPr>
      <xdr:spPr bwMode="auto">
        <a:xfrm>
          <a:off x="1710690" y="17145"/>
          <a:ext cx="2117188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pt-BR" sz="1050" b="1" i="0" u="none" strike="noStrike" baseline="0">
              <a:solidFill>
                <a:srgbClr val="000000"/>
              </a:solidFill>
              <a:latin typeface="Arial Nova" panose="020B0504020202020204" pitchFamily="34" charset="0"/>
              <a:cs typeface="Arial"/>
            </a:rPr>
            <a:t>ESTADO DE MINAS GERAIS</a:t>
          </a:r>
        </a:p>
        <a:p>
          <a:pPr algn="l" rtl="0">
            <a:lnSpc>
              <a:spcPts val="900"/>
            </a:lnSpc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 Nova" panose="020B0504020202020204" pitchFamily="34" charset="0"/>
              <a:cs typeface="Arial"/>
            </a:rPr>
            <a:t>Secretaria de Estado de Infraestrutura e Mobilidade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 Nova" panose="020B0504020202020204" pitchFamily="34" charset="0"/>
              <a:cs typeface="Arial"/>
            </a:rPr>
            <a:t>Subsecretaria de Infraestrutura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 Nova" panose="020B0504020202020204" pitchFamily="34" charset="0"/>
              <a:cs typeface="Arial"/>
            </a:rPr>
            <a:t>Superintendência de Obras Públicas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 Nova" panose="020B0504020202020204" pitchFamily="34" charset="0"/>
              <a:cs typeface="Arial"/>
            </a:rPr>
            <a:t>Diretoria de Engenharia e Qualidade</a:t>
          </a:r>
        </a:p>
      </xdr:txBody>
    </xdr:sp>
    <xdr:clientData/>
  </xdr:twoCellAnchor>
  <xdr:twoCellAnchor editAs="oneCell">
    <xdr:from>
      <xdr:col>0</xdr:col>
      <xdr:colOff>1613647</xdr:colOff>
      <xdr:row>8</xdr:row>
      <xdr:rowOff>0</xdr:rowOff>
    </xdr:from>
    <xdr:to>
      <xdr:col>5</xdr:col>
      <xdr:colOff>284464</xdr:colOff>
      <xdr:row>44</xdr:row>
      <xdr:rowOff>153770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613647" y="2241176"/>
          <a:ext cx="6839905" cy="5801535"/>
        </a:xfrm>
        <a:prstGeom prst="rect">
          <a:avLst/>
        </a:prstGeom>
      </xdr:spPr>
    </xdr:pic>
    <xdr:clientData/>
  </xdr:twoCellAnchor>
  <xdr:twoCellAnchor editAs="oneCell">
    <xdr:from>
      <xdr:col>0</xdr:col>
      <xdr:colOff>1277470</xdr:colOff>
      <xdr:row>47</xdr:row>
      <xdr:rowOff>100852</xdr:rowOff>
    </xdr:from>
    <xdr:to>
      <xdr:col>5</xdr:col>
      <xdr:colOff>557972</xdr:colOff>
      <xdr:row>60</xdr:row>
      <xdr:rowOff>119068</xdr:rowOff>
    </xdr:to>
    <xdr:pic>
      <xdr:nvPicPr>
        <xdr:cNvPr id="9" name="Imagem 8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277470" y="8393205"/>
          <a:ext cx="7449590" cy="2057687"/>
        </a:xfrm>
        <a:prstGeom prst="rect">
          <a:avLst/>
        </a:prstGeom>
      </xdr:spPr>
    </xdr:pic>
    <xdr:clientData/>
  </xdr:twoCellAnchor>
  <xdr:twoCellAnchor editAs="oneCell">
    <xdr:from>
      <xdr:col>0</xdr:col>
      <xdr:colOff>1837765</xdr:colOff>
      <xdr:row>62</xdr:row>
      <xdr:rowOff>89647</xdr:rowOff>
    </xdr:from>
    <xdr:to>
      <xdr:col>4</xdr:col>
      <xdr:colOff>990401</xdr:colOff>
      <xdr:row>70</xdr:row>
      <xdr:rowOff>100853</xdr:rowOff>
    </xdr:to>
    <xdr:pic>
      <xdr:nvPicPr>
        <xdr:cNvPr id="10" name="Imagem 9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837765" y="10735235"/>
          <a:ext cx="6145107" cy="126626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819150</xdr:colOff>
      <xdr:row>30</xdr:row>
      <xdr:rowOff>38100</xdr:rowOff>
    </xdr:from>
    <xdr:to>
      <xdr:col>6</xdr:col>
      <xdr:colOff>0</xdr:colOff>
      <xdr:row>50</xdr:row>
      <xdr:rowOff>156881</xdr:rowOff>
    </xdr:to>
    <xdr:pic>
      <xdr:nvPicPr>
        <xdr:cNvPr id="2" name="Imagem 2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150" y="5467350"/>
          <a:ext cx="9086850" cy="3362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57150</xdr:rowOff>
        </xdr:from>
        <xdr:to>
          <xdr:col>0</xdr:col>
          <xdr:colOff>1628775</xdr:colOff>
          <xdr:row>1</xdr:row>
          <xdr:rowOff>0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  <a:ext uri="{FF2B5EF4-FFF2-40B4-BE49-F238E27FC236}">
                  <a16:creationId xmlns:a16="http://schemas.microsoft.com/office/drawing/2014/main" id="{00000000-0008-0000-0400-000001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1710690</xdr:colOff>
      <xdr:row>0</xdr:row>
      <xdr:rowOff>17145</xdr:rowOff>
    </xdr:from>
    <xdr:to>
      <xdr:col>2</xdr:col>
      <xdr:colOff>1132303</xdr:colOff>
      <xdr:row>1</xdr:row>
      <xdr:rowOff>17145</xdr:rowOff>
    </xdr:to>
    <xdr:sp macro="" textlink="">
      <xdr:nvSpPr>
        <xdr:cNvPr id="4" name="Text Box 6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SpPr txBox="1">
          <a:spLocks noChangeArrowheads="1"/>
        </xdr:cNvSpPr>
      </xdr:nvSpPr>
      <xdr:spPr bwMode="auto">
        <a:xfrm>
          <a:off x="1710690" y="17145"/>
          <a:ext cx="2117188" cy="7334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lnSpc>
              <a:spcPts val="1200"/>
            </a:lnSpc>
            <a:defRPr sz="1000"/>
          </a:pPr>
          <a:r>
            <a:rPr lang="pt-BR" sz="1050" b="1" i="0" u="none" strike="noStrike" baseline="0">
              <a:solidFill>
                <a:srgbClr val="000000"/>
              </a:solidFill>
              <a:latin typeface="Arial Nova" panose="020B0504020202020204" pitchFamily="34" charset="0"/>
              <a:cs typeface="Arial"/>
            </a:rPr>
            <a:t>ESTADO DE MINAS GERAIS</a:t>
          </a:r>
        </a:p>
        <a:p>
          <a:pPr algn="l" rtl="0">
            <a:lnSpc>
              <a:spcPts val="900"/>
            </a:lnSpc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 Nova" panose="020B0504020202020204" pitchFamily="34" charset="0"/>
              <a:cs typeface="Arial"/>
            </a:rPr>
            <a:t>Secretaria de Estado de Infraestrutura e Mobilidade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 Nova" panose="020B0504020202020204" pitchFamily="34" charset="0"/>
              <a:cs typeface="Arial"/>
            </a:rPr>
            <a:t>Subsecretaria de Infraestrutura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 Nova" panose="020B0504020202020204" pitchFamily="34" charset="0"/>
              <a:cs typeface="Arial"/>
            </a:rPr>
            <a:t>Superintendência de Obras Públicas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 Nova" panose="020B0504020202020204" pitchFamily="34" charset="0"/>
              <a:cs typeface="Arial"/>
            </a:rPr>
            <a:t>Diretoria de Engenharia e Qualidade</a:t>
          </a:r>
        </a:p>
      </xdr:txBody>
    </xdr:sp>
    <xdr:clientData/>
  </xdr:twoCellAnchor>
  <xdr:twoCellAnchor>
    <xdr:from>
      <xdr:col>0</xdr:col>
      <xdr:colOff>1815465</xdr:colOff>
      <xdr:row>65</xdr:row>
      <xdr:rowOff>0</xdr:rowOff>
    </xdr:from>
    <xdr:to>
      <xdr:col>2</xdr:col>
      <xdr:colOff>2162735</xdr:colOff>
      <xdr:row>66</xdr:row>
      <xdr:rowOff>0</xdr:rowOff>
    </xdr:to>
    <xdr:sp macro="" textlink="">
      <xdr:nvSpPr>
        <xdr:cNvPr id="5" name="Text Box 6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SpPr txBox="1">
          <a:spLocks noChangeArrowheads="1"/>
        </xdr:cNvSpPr>
      </xdr:nvSpPr>
      <xdr:spPr bwMode="auto">
        <a:xfrm>
          <a:off x="1815465" y="10981765"/>
          <a:ext cx="3047888" cy="72838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050" b="1" i="0" u="none" strike="noStrike" baseline="0">
              <a:solidFill>
                <a:srgbClr val="000000"/>
              </a:solidFill>
              <a:latin typeface="Arial Nova" panose="020B0504020202020204" pitchFamily="34" charset="0"/>
              <a:cs typeface="Arial"/>
            </a:rPr>
            <a:t>ESTADO DE MINAS GERAIS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 Nova" panose="020B0504020202020204" pitchFamily="34" charset="0"/>
              <a:cs typeface="Arial"/>
            </a:rPr>
            <a:t>Secretaria de Estado de Infraestrutura e Mobilidade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 Nova" panose="020B0504020202020204" pitchFamily="34" charset="0"/>
              <a:cs typeface="Arial"/>
            </a:rPr>
            <a:t>Subsecretaria de Infraestrutura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 Nova" panose="020B0504020202020204" pitchFamily="34" charset="0"/>
              <a:cs typeface="Arial"/>
            </a:rPr>
            <a:t>Superintendência de Obras Públicas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Arial Nova" panose="020B0504020202020204" pitchFamily="34" charset="0"/>
              <a:cs typeface="Arial"/>
            </a:rPr>
            <a:t>Diretoria de Engenharia e Qualidade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65</xdr:row>
          <xdr:rowOff>57150</xdr:rowOff>
        </xdr:from>
        <xdr:to>
          <xdr:col>0</xdr:col>
          <xdr:colOff>1676400</xdr:colOff>
          <xdr:row>66</xdr:row>
          <xdr:rowOff>19050</xdr:rowOff>
        </xdr:to>
        <xdr:sp macro="" textlink="">
          <xdr:nvSpPr>
            <xdr:cNvPr id="24578" name="Object 2" hidden="1">
              <a:extLst>
                <a:ext uri="{63B3BB69-23CF-44E3-9099-C40C66FF867C}">
                  <a14:compatExt spid="_x0000_s24578"/>
                </a:ext>
                <a:ext uri="{FF2B5EF4-FFF2-40B4-BE49-F238E27FC236}">
                  <a16:creationId xmlns:a16="http://schemas.microsoft.com/office/drawing/2014/main" id="{00000000-0008-0000-0400-0000026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72</xdr:row>
      <xdr:rowOff>19050</xdr:rowOff>
    </xdr:from>
    <xdr:to>
      <xdr:col>6</xdr:col>
      <xdr:colOff>0</xdr:colOff>
      <xdr:row>94</xdr:row>
      <xdr:rowOff>0</xdr:rowOff>
    </xdr:to>
    <xdr:pic>
      <xdr:nvPicPr>
        <xdr:cNvPr id="6" name="Imagem 2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830175"/>
          <a:ext cx="9906000" cy="3543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123825</xdr:colOff>
      <xdr:row>7</xdr:row>
      <xdr:rowOff>133350</xdr:rowOff>
    </xdr:from>
    <xdr:to>
      <xdr:col>5</xdr:col>
      <xdr:colOff>1619250</xdr:colOff>
      <xdr:row>27</xdr:row>
      <xdr:rowOff>66676</xdr:rowOff>
    </xdr:to>
    <xdr:pic>
      <xdr:nvPicPr>
        <xdr:cNvPr id="7" name="Imagem 24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825" y="1838325"/>
          <a:ext cx="9658350" cy="3171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179294</xdr:colOff>
      <xdr:row>96</xdr:row>
      <xdr:rowOff>78440</xdr:rowOff>
    </xdr:from>
    <xdr:to>
      <xdr:col>5</xdr:col>
      <xdr:colOff>1628112</xdr:colOff>
      <xdr:row>111</xdr:row>
      <xdr:rowOff>154079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4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79294" y="16685558"/>
          <a:ext cx="9617906" cy="2428874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66261</xdr:colOff>
      <xdr:row>30</xdr:row>
      <xdr:rowOff>0</xdr:rowOff>
    </xdr:from>
    <xdr:to>
      <xdr:col>3</xdr:col>
      <xdr:colOff>269600</xdr:colOff>
      <xdr:row>34</xdr:row>
      <xdr:rowOff>85942</xdr:rowOff>
    </xdr:to>
    <xdr:sp macro="" textlink="">
      <xdr:nvSpPr>
        <xdr:cNvPr id="2" name="CaixaDeTexto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SpPr txBox="1"/>
      </xdr:nvSpPr>
      <xdr:spPr>
        <a:xfrm>
          <a:off x="66261" y="6667500"/>
          <a:ext cx="2832239" cy="7336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/>
            <a:t>______________________________________</a:t>
          </a:r>
        </a:p>
        <a:p>
          <a:pPr algn="ctr"/>
          <a:r>
            <a:rPr lang="pt-BR" sz="1050">
              <a:latin typeface="Arial" panose="020B0604020202020204" pitchFamily="34" charset="0"/>
              <a:cs typeface="Arial" panose="020B0604020202020204" pitchFamily="34" charset="0"/>
            </a:rPr>
            <a:t>Rafael</a:t>
          </a:r>
          <a:r>
            <a:rPr lang="pt-BR" sz="1050" baseline="0">
              <a:latin typeface="Arial" panose="020B0604020202020204" pitchFamily="34" charset="0"/>
              <a:cs typeface="Arial" panose="020B0604020202020204" pitchFamily="34" charset="0"/>
            </a:rPr>
            <a:t> Teixeira Diniz - Engenheiro Civil</a:t>
          </a:r>
        </a:p>
        <a:p>
          <a:pPr algn="ctr"/>
          <a:r>
            <a:rPr lang="pt-BR" sz="1050" baseline="0">
              <a:latin typeface="Arial" panose="020B0604020202020204" pitchFamily="34" charset="0"/>
              <a:cs typeface="Arial" panose="020B0604020202020204" pitchFamily="34" charset="0"/>
            </a:rPr>
            <a:t>CREA: 332.821-MG</a:t>
          </a:r>
          <a:endParaRPr lang="pt-BR" sz="1050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231914</xdr:colOff>
      <xdr:row>30</xdr:row>
      <xdr:rowOff>2566</xdr:rowOff>
    </xdr:from>
    <xdr:to>
      <xdr:col>9</xdr:col>
      <xdr:colOff>307697</xdr:colOff>
      <xdr:row>34</xdr:row>
      <xdr:rowOff>88508</xdr:rowOff>
    </xdr:to>
    <xdr:sp macro="" textlink="">
      <xdr:nvSpPr>
        <xdr:cNvPr id="3" name="CaixaDeTexto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SpPr txBox="1"/>
      </xdr:nvSpPr>
      <xdr:spPr>
        <a:xfrm>
          <a:off x="3470414" y="6670066"/>
          <a:ext cx="3123783" cy="7336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pt-BR" sz="1100"/>
            <a:t>__________________________________________</a:t>
          </a:r>
        </a:p>
        <a:p>
          <a:r>
            <a:rPr lang="pt-BR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Welington Moreira de Oliveira - Prefeito Municipal</a:t>
          </a:r>
          <a:endParaRPr lang="pt-BR" sz="1050">
            <a:effectLst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6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L67"/>
  <sheetViews>
    <sheetView tabSelected="1" view="pageBreakPreview" topLeftCell="A58" zoomScale="115" zoomScaleNormal="100" zoomScaleSheetLayoutView="115" workbookViewId="0">
      <selection activeCell="E73" sqref="E73"/>
    </sheetView>
  </sheetViews>
  <sheetFormatPr defaultRowHeight="12.75" x14ac:dyDescent="0.2"/>
  <cols>
    <col min="2" max="2" width="12.42578125" customWidth="1"/>
    <col min="3" max="3" width="42.28515625" customWidth="1"/>
    <col min="4" max="4" width="11.5703125" customWidth="1"/>
    <col min="5" max="5" width="10.7109375" bestFit="1" customWidth="1"/>
    <col min="6" max="7" width="10.140625" bestFit="1" customWidth="1"/>
    <col min="8" max="8" width="18.140625" customWidth="1"/>
    <col min="9" max="9" width="12" bestFit="1" customWidth="1"/>
    <col min="12" max="12" width="14.7109375" bestFit="1" customWidth="1"/>
  </cols>
  <sheetData>
    <row r="1" spans="1:10" ht="78" customHeight="1" thickBot="1" x14ac:dyDescent="0.25">
      <c r="A1" s="231"/>
      <c r="B1" s="232"/>
      <c r="C1" s="232"/>
      <c r="D1" s="232"/>
      <c r="E1" s="232"/>
      <c r="F1" s="232"/>
      <c r="G1" s="232"/>
      <c r="H1" s="233"/>
    </row>
    <row r="2" spans="1:10" ht="13.5" thickBot="1" x14ac:dyDescent="0.25">
      <c r="A2" s="234" t="s">
        <v>50</v>
      </c>
      <c r="B2" s="235"/>
      <c r="C2" s="235"/>
      <c r="D2" s="235"/>
      <c r="E2" s="235"/>
      <c r="F2" s="235"/>
      <c r="G2" s="235"/>
      <c r="H2" s="236"/>
    </row>
    <row r="3" spans="1:10" ht="13.5" thickBot="1" x14ac:dyDescent="0.25">
      <c r="A3" s="237" t="s">
        <v>30</v>
      </c>
      <c r="B3" s="238"/>
      <c r="C3" s="238"/>
      <c r="D3" s="238"/>
      <c r="E3" s="238"/>
      <c r="F3" s="238"/>
      <c r="G3" s="238"/>
      <c r="H3" s="239"/>
    </row>
    <row r="4" spans="1:10" x14ac:dyDescent="0.2">
      <c r="A4" s="240" t="s">
        <v>50</v>
      </c>
      <c r="B4" s="241"/>
      <c r="C4" s="241"/>
      <c r="D4" s="241"/>
      <c r="E4" s="242"/>
      <c r="F4" s="219" t="s">
        <v>207</v>
      </c>
      <c r="G4" s="220"/>
      <c r="H4" s="221"/>
    </row>
    <row r="5" spans="1:10" ht="23.25" customHeight="1" x14ac:dyDescent="0.2">
      <c r="A5" s="214" t="s">
        <v>51</v>
      </c>
      <c r="B5" s="215"/>
      <c r="C5" s="215"/>
      <c r="D5" s="215"/>
      <c r="E5" s="216"/>
      <c r="F5" s="55" t="s">
        <v>31</v>
      </c>
      <c r="G5" s="217">
        <f ca="1">TODAY()</f>
        <v>45204</v>
      </c>
      <c r="H5" s="218"/>
    </row>
    <row r="6" spans="1:10" ht="34.5" customHeight="1" x14ac:dyDescent="0.2">
      <c r="A6" s="214" t="s">
        <v>189</v>
      </c>
      <c r="B6" s="215"/>
      <c r="C6" s="215"/>
      <c r="D6" s="216"/>
      <c r="E6" s="243" t="s">
        <v>32</v>
      </c>
      <c r="F6" s="244"/>
      <c r="G6" s="244"/>
      <c r="H6" s="245"/>
    </row>
    <row r="7" spans="1:10" ht="26.25" customHeight="1" x14ac:dyDescent="0.2">
      <c r="A7" s="214" t="s">
        <v>187</v>
      </c>
      <c r="B7" s="215"/>
      <c r="C7" s="215"/>
      <c r="D7" s="216"/>
      <c r="E7" s="56" t="s">
        <v>33</v>
      </c>
      <c r="F7" s="57" t="s">
        <v>34</v>
      </c>
      <c r="G7" s="58" t="s">
        <v>35</v>
      </c>
      <c r="H7" s="59" t="s">
        <v>36</v>
      </c>
    </row>
    <row r="8" spans="1:10" ht="13.5" thickBot="1" x14ac:dyDescent="0.25">
      <c r="A8" s="222" t="s">
        <v>37</v>
      </c>
      <c r="B8" s="223"/>
      <c r="C8" s="223"/>
      <c r="D8" s="224"/>
      <c r="E8" s="60" t="s">
        <v>38</v>
      </c>
      <c r="F8" s="61"/>
      <c r="G8" s="62" t="s">
        <v>39</v>
      </c>
      <c r="H8" s="61">
        <v>0.22539999999999999</v>
      </c>
    </row>
    <row r="9" spans="1:10" ht="33.75" x14ac:dyDescent="0.2">
      <c r="A9" s="63" t="s">
        <v>40</v>
      </c>
      <c r="B9" s="64" t="s">
        <v>41</v>
      </c>
      <c r="C9" s="65" t="s">
        <v>3</v>
      </c>
      <c r="D9" s="65" t="s">
        <v>42</v>
      </c>
      <c r="E9" s="66" t="s">
        <v>43</v>
      </c>
      <c r="F9" s="67" t="s">
        <v>44</v>
      </c>
      <c r="G9" s="68" t="s">
        <v>45</v>
      </c>
      <c r="H9" s="69" t="s">
        <v>46</v>
      </c>
    </row>
    <row r="10" spans="1:10" ht="13.5" thickBot="1" x14ac:dyDescent="0.25">
      <c r="A10" s="70" t="s">
        <v>7</v>
      </c>
      <c r="B10" s="71"/>
      <c r="C10" s="92" t="s">
        <v>264</v>
      </c>
      <c r="D10" s="72"/>
      <c r="E10" s="72"/>
      <c r="F10" s="72"/>
      <c r="G10" s="72"/>
      <c r="H10" s="73">
        <f>SUM(H11:H13)</f>
        <v>30553.25</v>
      </c>
    </row>
    <row r="11" spans="1:10" ht="23.25" thickTop="1" x14ac:dyDescent="0.2">
      <c r="A11" s="74" t="s">
        <v>17</v>
      </c>
      <c r="B11" s="89" t="s">
        <v>265</v>
      </c>
      <c r="C11" s="90" t="s">
        <v>266</v>
      </c>
      <c r="D11" s="89" t="s">
        <v>267</v>
      </c>
      <c r="E11" s="75">
        <f>'Mem. de Cálculo'!E9</f>
        <v>0.43636363636363634</v>
      </c>
      <c r="F11" s="79">
        <v>19811.82</v>
      </c>
      <c r="G11" s="80">
        <f t="shared" ref="G11:G13" si="0">ROUND(F11+(F11*$H$8),2)</f>
        <v>24277.4</v>
      </c>
      <c r="H11" s="81">
        <f>ROUND(G11*E11,2)</f>
        <v>10593.77</v>
      </c>
    </row>
    <row r="12" spans="1:10" ht="22.5" x14ac:dyDescent="0.2">
      <c r="A12" s="74" t="s">
        <v>18</v>
      </c>
      <c r="B12" s="89" t="s">
        <v>269</v>
      </c>
      <c r="C12" s="90" t="s">
        <v>268</v>
      </c>
      <c r="D12" s="89" t="s">
        <v>267</v>
      </c>
      <c r="E12" s="75">
        <f>'Mem. de Cálculo'!E10</f>
        <v>1.4545454545454546</v>
      </c>
      <c r="F12" s="79">
        <v>8843.51</v>
      </c>
      <c r="G12" s="80">
        <f t="shared" si="0"/>
        <v>10836.84</v>
      </c>
      <c r="H12" s="81">
        <f t="shared" ref="H12:H13" si="1">ROUND(G12*E12,2)</f>
        <v>15762.68</v>
      </c>
    </row>
    <row r="13" spans="1:10" x14ac:dyDescent="0.2">
      <c r="A13" s="74" t="s">
        <v>238</v>
      </c>
      <c r="B13" s="89" t="s">
        <v>271</v>
      </c>
      <c r="C13" s="90" t="s">
        <v>270</v>
      </c>
      <c r="D13" s="89" t="s">
        <v>272</v>
      </c>
      <c r="E13" s="75">
        <f>'Mem. de Cálculo'!E11</f>
        <v>80</v>
      </c>
      <c r="F13" s="79">
        <v>42.81</v>
      </c>
      <c r="G13" s="80">
        <f t="shared" si="0"/>
        <v>52.46</v>
      </c>
      <c r="H13" s="81">
        <f t="shared" si="1"/>
        <v>4196.8</v>
      </c>
    </row>
    <row r="14" spans="1:10" ht="13.5" thickBot="1" x14ac:dyDescent="0.25">
      <c r="A14" s="70" t="s">
        <v>19</v>
      </c>
      <c r="B14" s="71"/>
      <c r="C14" s="92" t="s">
        <v>52</v>
      </c>
      <c r="D14" s="72"/>
      <c r="E14" s="72"/>
      <c r="F14" s="72"/>
      <c r="G14" s="72"/>
      <c r="H14" s="73">
        <f>SUM(H15:H18)</f>
        <v>31662.99</v>
      </c>
    </row>
    <row r="15" spans="1:10" ht="79.5" thickTop="1" x14ac:dyDescent="0.2">
      <c r="A15" s="74" t="s">
        <v>15</v>
      </c>
      <c r="B15" s="89" t="s">
        <v>240</v>
      </c>
      <c r="C15" s="90" t="s">
        <v>239</v>
      </c>
      <c r="D15" s="89" t="s">
        <v>42</v>
      </c>
      <c r="E15" s="75">
        <v>1</v>
      </c>
      <c r="F15" s="79">
        <v>1458.72</v>
      </c>
      <c r="G15" s="80">
        <f>ROUND(F15+(F15*$H$8),2)</f>
        <v>1787.52</v>
      </c>
      <c r="H15" s="81">
        <f>ROUND(G15*E15,2)</f>
        <v>1787.52</v>
      </c>
    </row>
    <row r="16" spans="1:10" ht="33.75" x14ac:dyDescent="0.2">
      <c r="A16" s="74" t="s">
        <v>47</v>
      </c>
      <c r="B16" s="89" t="s">
        <v>242</v>
      </c>
      <c r="C16" s="90" t="s">
        <v>246</v>
      </c>
      <c r="D16" s="89" t="s">
        <v>244</v>
      </c>
      <c r="E16" s="75">
        <v>1</v>
      </c>
      <c r="F16" s="113" t="s">
        <v>5</v>
      </c>
      <c r="G16" s="80" t="s">
        <v>5</v>
      </c>
      <c r="H16" s="81">
        <f>ROUND(J16+(J16*H8),2)</f>
        <v>26023.48</v>
      </c>
      <c r="I16" s="154"/>
      <c r="J16">
        <v>21236.720000000001</v>
      </c>
    </row>
    <row r="17" spans="1:8" ht="22.5" x14ac:dyDescent="0.2">
      <c r="A17" s="74" t="s">
        <v>180</v>
      </c>
      <c r="B17" s="89" t="s">
        <v>53</v>
      </c>
      <c r="C17" s="90" t="s">
        <v>54</v>
      </c>
      <c r="D17" s="89" t="s">
        <v>42</v>
      </c>
      <c r="E17" s="75">
        <f>'Mem. de Cálculo'!E15</f>
        <v>10</v>
      </c>
      <c r="F17" s="79">
        <v>50.63</v>
      </c>
      <c r="G17" s="80">
        <f>ROUND(F17+(F17*$H$8),2)</f>
        <v>62.04</v>
      </c>
      <c r="H17" s="81">
        <f>ROUND(G17*E17,2)</f>
        <v>620.4</v>
      </c>
    </row>
    <row r="18" spans="1:8" ht="33.75" x14ac:dyDescent="0.2">
      <c r="A18" s="74" t="s">
        <v>247</v>
      </c>
      <c r="B18" s="89" t="s">
        <v>55</v>
      </c>
      <c r="C18" s="90" t="s">
        <v>56</v>
      </c>
      <c r="D18" s="89" t="s">
        <v>57</v>
      </c>
      <c r="E18" s="75">
        <f>'Mem. de Cálculo'!E16</f>
        <v>145.83000000000001</v>
      </c>
      <c r="F18" s="113">
        <v>18.079999999999998</v>
      </c>
      <c r="G18" s="80">
        <f t="shared" ref="G18" si="2">ROUND(F18+(F18*$H$8),2)</f>
        <v>22.16</v>
      </c>
      <c r="H18" s="81">
        <f t="shared" ref="H18" si="3">ROUND(G18*E18,2)</f>
        <v>3231.59</v>
      </c>
    </row>
    <row r="19" spans="1:8" ht="13.5" thickBot="1" x14ac:dyDescent="0.25">
      <c r="A19" s="70" t="s">
        <v>6</v>
      </c>
      <c r="B19" s="71"/>
      <c r="C19" s="91" t="s">
        <v>58</v>
      </c>
      <c r="D19" s="76"/>
      <c r="E19" s="71"/>
      <c r="F19" s="77"/>
      <c r="G19" s="78"/>
      <c r="H19" s="73">
        <f>SUM(H20:H22)</f>
        <v>241279.49000000002</v>
      </c>
    </row>
    <row r="20" spans="1:8" ht="45.75" thickTop="1" x14ac:dyDescent="0.2">
      <c r="A20" s="74" t="s">
        <v>8</v>
      </c>
      <c r="B20" s="89" t="s">
        <v>59</v>
      </c>
      <c r="C20" s="90" t="s">
        <v>60</v>
      </c>
      <c r="D20" s="89" t="s">
        <v>191</v>
      </c>
      <c r="E20" s="75">
        <f>'Mem. de Cálculo'!E18</f>
        <v>12191.279999999999</v>
      </c>
      <c r="F20" s="79">
        <v>8.14</v>
      </c>
      <c r="G20" s="80">
        <f t="shared" ref="G20:G29" si="4">ROUND(F20+(F20*$H$8),2)</f>
        <v>9.9700000000000006</v>
      </c>
      <c r="H20" s="81">
        <f>ROUND(G20*E20,2)</f>
        <v>121547.06</v>
      </c>
    </row>
    <row r="21" spans="1:8" ht="22.5" x14ac:dyDescent="0.2">
      <c r="A21" s="74" t="s">
        <v>16</v>
      </c>
      <c r="B21" s="89" t="s">
        <v>62</v>
      </c>
      <c r="C21" s="90" t="s">
        <v>190</v>
      </c>
      <c r="D21" s="89" t="s">
        <v>191</v>
      </c>
      <c r="E21" s="75">
        <f>'Mem. de Cálculo'!E19</f>
        <v>12245.529999999999</v>
      </c>
      <c r="F21" s="79">
        <v>4.8499999999999996</v>
      </c>
      <c r="G21" s="80">
        <f t="shared" si="4"/>
        <v>5.94</v>
      </c>
      <c r="H21" s="81">
        <f>ROUND(G21*E21,2)</f>
        <v>72738.45</v>
      </c>
    </row>
    <row r="22" spans="1:8" ht="22.5" x14ac:dyDescent="0.2">
      <c r="A22" s="74" t="s">
        <v>9</v>
      </c>
      <c r="B22" s="119" t="s">
        <v>200</v>
      </c>
      <c r="C22" s="120" t="s">
        <v>237</v>
      </c>
      <c r="D22" s="119" t="s">
        <v>191</v>
      </c>
      <c r="E22" s="75">
        <f>'Mem. de Cálculo'!E20</f>
        <v>242</v>
      </c>
      <c r="F22" s="79">
        <v>158.47</v>
      </c>
      <c r="G22" s="80">
        <f t="shared" ref="G22" si="5">ROUND(F22+(F22*$H$8),2)</f>
        <v>194.19</v>
      </c>
      <c r="H22" s="81">
        <f>ROUND(G22*E22,2)</f>
        <v>46993.98</v>
      </c>
    </row>
    <row r="23" spans="1:8" ht="13.5" thickBot="1" x14ac:dyDescent="0.25">
      <c r="A23" s="70" t="s">
        <v>20</v>
      </c>
      <c r="B23" s="71"/>
      <c r="C23" s="91" t="s">
        <v>127</v>
      </c>
      <c r="D23" s="76"/>
      <c r="E23" s="71"/>
      <c r="F23" s="77"/>
      <c r="G23" s="78"/>
      <c r="H23" s="73">
        <f>SUM(H24:H38)</f>
        <v>223044.06</v>
      </c>
    </row>
    <row r="24" spans="1:8" ht="34.5" thickTop="1" x14ac:dyDescent="0.2">
      <c r="A24" s="74" t="s">
        <v>21</v>
      </c>
      <c r="B24" s="89" t="s">
        <v>63</v>
      </c>
      <c r="C24" s="90" t="s">
        <v>192</v>
      </c>
      <c r="D24" s="89" t="s">
        <v>57</v>
      </c>
      <c r="E24" s="75">
        <f>'Mem. de Cálculo'!E22</f>
        <v>1971.848</v>
      </c>
      <c r="F24" s="79">
        <v>57.91</v>
      </c>
      <c r="G24" s="80">
        <f t="shared" si="4"/>
        <v>70.959999999999994</v>
      </c>
      <c r="H24" s="81">
        <f t="shared" ref="H24:H29" si="6">ROUND(G24*E24,2)</f>
        <v>139922.32999999999</v>
      </c>
    </row>
    <row r="25" spans="1:8" ht="22.5" x14ac:dyDescent="0.2">
      <c r="A25" s="74" t="s">
        <v>22</v>
      </c>
      <c r="B25" s="89" t="s">
        <v>64</v>
      </c>
      <c r="C25" s="90" t="s">
        <v>65</v>
      </c>
      <c r="D25" s="89" t="s">
        <v>57</v>
      </c>
      <c r="E25" s="75">
        <f>'Mem. de Cálculo'!E23</f>
        <v>81.25</v>
      </c>
      <c r="F25" s="79">
        <v>251.91</v>
      </c>
      <c r="G25" s="80">
        <f t="shared" si="4"/>
        <v>308.69</v>
      </c>
      <c r="H25" s="81">
        <f t="shared" si="6"/>
        <v>25081.06</v>
      </c>
    </row>
    <row r="26" spans="1:8" ht="22.5" x14ac:dyDescent="0.2">
      <c r="A26" s="74" t="s">
        <v>23</v>
      </c>
      <c r="B26" s="89" t="s">
        <v>66</v>
      </c>
      <c r="C26" s="90" t="s">
        <v>193</v>
      </c>
      <c r="D26" s="89" t="s">
        <v>42</v>
      </c>
      <c r="E26" s="75">
        <f>'Mem. de Cálculo'!E24</f>
        <v>4</v>
      </c>
      <c r="F26" s="79">
        <v>72.2</v>
      </c>
      <c r="G26" s="80">
        <f t="shared" si="4"/>
        <v>88.47</v>
      </c>
      <c r="H26" s="81">
        <f t="shared" si="6"/>
        <v>353.88</v>
      </c>
    </row>
    <row r="27" spans="1:8" ht="22.5" x14ac:dyDescent="0.2">
      <c r="A27" s="74" t="s">
        <v>104</v>
      </c>
      <c r="B27" s="89" t="s">
        <v>67</v>
      </c>
      <c r="C27" s="90" t="s">
        <v>68</v>
      </c>
      <c r="D27" s="89" t="s">
        <v>57</v>
      </c>
      <c r="E27" s="75">
        <f>'Mem. de Cálculo'!E25</f>
        <v>4</v>
      </c>
      <c r="F27" s="79">
        <v>700.73</v>
      </c>
      <c r="G27" s="80">
        <f t="shared" si="4"/>
        <v>858.67</v>
      </c>
      <c r="H27" s="81">
        <f t="shared" si="6"/>
        <v>3434.68</v>
      </c>
    </row>
    <row r="28" spans="1:8" ht="22.5" x14ac:dyDescent="0.2">
      <c r="A28" s="74" t="s">
        <v>105</v>
      </c>
      <c r="B28" s="89" t="s">
        <v>69</v>
      </c>
      <c r="C28" s="90" t="s">
        <v>70</v>
      </c>
      <c r="D28" s="89" t="s">
        <v>42</v>
      </c>
      <c r="E28" s="75">
        <f>'Mem. de Cálculo'!E26</f>
        <v>4</v>
      </c>
      <c r="F28" s="79">
        <v>440.92</v>
      </c>
      <c r="G28" s="80">
        <f t="shared" si="4"/>
        <v>540.29999999999995</v>
      </c>
      <c r="H28" s="81">
        <f t="shared" si="6"/>
        <v>2161.1999999999998</v>
      </c>
    </row>
    <row r="29" spans="1:8" ht="22.5" x14ac:dyDescent="0.2">
      <c r="A29" s="74" t="s">
        <v>106</v>
      </c>
      <c r="B29" s="89">
        <v>2003477</v>
      </c>
      <c r="C29" s="90" t="s">
        <v>71</v>
      </c>
      <c r="D29" s="89" t="s">
        <v>42</v>
      </c>
      <c r="E29" s="75">
        <f>'Mem. de Cálculo'!E27</f>
        <v>3</v>
      </c>
      <c r="F29" s="79">
        <v>3566.27</v>
      </c>
      <c r="G29" s="80">
        <f t="shared" si="4"/>
        <v>4370.1099999999997</v>
      </c>
      <c r="H29" s="81">
        <f t="shared" si="6"/>
        <v>13110.33</v>
      </c>
    </row>
    <row r="30" spans="1:8" ht="56.25" x14ac:dyDescent="0.2">
      <c r="A30" s="74" t="s">
        <v>107</v>
      </c>
      <c r="B30" s="89" t="s">
        <v>72</v>
      </c>
      <c r="C30" s="90" t="s">
        <v>73</v>
      </c>
      <c r="D30" s="89" t="s">
        <v>57</v>
      </c>
      <c r="E30" s="75">
        <f>'Mem. de Cálculo'!E28</f>
        <v>13</v>
      </c>
      <c r="F30" s="79">
        <v>1172.95</v>
      </c>
      <c r="G30" s="80">
        <f t="shared" ref="G30:G38" si="7">ROUND(F30+(F30*$H$8),2)</f>
        <v>1437.33</v>
      </c>
      <c r="H30" s="81">
        <f t="shared" ref="H30:H38" si="8">ROUND(G30*E30,2)</f>
        <v>18685.29</v>
      </c>
    </row>
    <row r="31" spans="1:8" ht="33.75" x14ac:dyDescent="0.2">
      <c r="A31" s="74" t="s">
        <v>108</v>
      </c>
      <c r="B31" s="89" t="s">
        <v>74</v>
      </c>
      <c r="C31" s="90" t="s">
        <v>194</v>
      </c>
      <c r="D31" s="89" t="s">
        <v>42</v>
      </c>
      <c r="E31" s="75">
        <f>'Mem. de Cálculo'!E29</f>
        <v>1</v>
      </c>
      <c r="F31" s="79">
        <v>3570.4</v>
      </c>
      <c r="G31" s="80">
        <f t="shared" si="7"/>
        <v>4375.17</v>
      </c>
      <c r="H31" s="81">
        <f t="shared" si="8"/>
        <v>4375.17</v>
      </c>
    </row>
    <row r="32" spans="1:8" ht="45" x14ac:dyDescent="0.2">
      <c r="A32" s="74" t="s">
        <v>109</v>
      </c>
      <c r="B32" s="89" t="s">
        <v>197</v>
      </c>
      <c r="C32" s="90" t="s">
        <v>196</v>
      </c>
      <c r="D32" s="89" t="s">
        <v>57</v>
      </c>
      <c r="E32" s="75">
        <f>'Mem. de Cálculo'!E30</f>
        <v>10</v>
      </c>
      <c r="F32" s="79">
        <v>501.81</v>
      </c>
      <c r="G32" s="80">
        <f t="shared" si="7"/>
        <v>614.91999999999996</v>
      </c>
      <c r="H32" s="81">
        <f t="shared" si="8"/>
        <v>6149.2</v>
      </c>
    </row>
    <row r="33" spans="1:8" ht="33.75" x14ac:dyDescent="0.2">
      <c r="A33" s="74" t="s">
        <v>110</v>
      </c>
      <c r="B33" s="89" t="s">
        <v>199</v>
      </c>
      <c r="C33" s="90" t="s">
        <v>198</v>
      </c>
      <c r="D33" s="89" t="s">
        <v>42</v>
      </c>
      <c r="E33" s="75">
        <f>'Mem. de Cálculo'!E31</f>
        <v>1</v>
      </c>
      <c r="F33" s="79">
        <v>1377.93</v>
      </c>
      <c r="G33" s="80">
        <f t="shared" si="7"/>
        <v>1688.52</v>
      </c>
      <c r="H33" s="81">
        <f t="shared" si="8"/>
        <v>1688.52</v>
      </c>
    </row>
    <row r="34" spans="1:8" ht="22.5" x14ac:dyDescent="0.2">
      <c r="A34" s="74" t="s">
        <v>111</v>
      </c>
      <c r="B34" s="89" t="s">
        <v>69</v>
      </c>
      <c r="C34" s="90" t="s">
        <v>70</v>
      </c>
      <c r="D34" s="89" t="s">
        <v>42</v>
      </c>
      <c r="E34" s="75">
        <f>'Mem. de Cálculo'!E32</f>
        <v>2</v>
      </c>
      <c r="F34" s="79">
        <v>440.92</v>
      </c>
      <c r="G34" s="80">
        <f t="shared" si="7"/>
        <v>540.29999999999995</v>
      </c>
      <c r="H34" s="81">
        <f t="shared" si="8"/>
        <v>1080.5999999999999</v>
      </c>
    </row>
    <row r="35" spans="1:8" ht="22.5" x14ac:dyDescent="0.2">
      <c r="A35" s="74" t="s">
        <v>112</v>
      </c>
      <c r="B35" s="89" t="s">
        <v>75</v>
      </c>
      <c r="C35" s="90" t="s">
        <v>76</v>
      </c>
      <c r="D35" s="89" t="s">
        <v>191</v>
      </c>
      <c r="E35" s="75">
        <f>'Mem. de Cálculo'!E33</f>
        <v>51.4</v>
      </c>
      <c r="F35" s="79">
        <v>8.3000000000000007</v>
      </c>
      <c r="G35" s="80">
        <f t="shared" si="7"/>
        <v>10.17</v>
      </c>
      <c r="H35" s="81">
        <f t="shared" si="8"/>
        <v>522.74</v>
      </c>
    </row>
    <row r="36" spans="1:8" x14ac:dyDescent="0.2">
      <c r="A36" s="74" t="s">
        <v>113</v>
      </c>
      <c r="B36" s="89" t="s">
        <v>77</v>
      </c>
      <c r="C36" s="90" t="s">
        <v>78</v>
      </c>
      <c r="D36" s="89" t="s">
        <v>195</v>
      </c>
      <c r="E36" s="75">
        <f>'Mem. de Cálculo'!E34</f>
        <v>28.2</v>
      </c>
      <c r="F36" s="79">
        <v>12.59</v>
      </c>
      <c r="G36" s="80">
        <f t="shared" si="7"/>
        <v>15.43</v>
      </c>
      <c r="H36" s="81">
        <f t="shared" si="8"/>
        <v>435.13</v>
      </c>
    </row>
    <row r="37" spans="1:8" ht="45" x14ac:dyDescent="0.2">
      <c r="A37" s="74" t="s">
        <v>114</v>
      </c>
      <c r="B37" s="89" t="s">
        <v>183</v>
      </c>
      <c r="C37" s="90" t="s">
        <v>184</v>
      </c>
      <c r="D37" s="89" t="s">
        <v>195</v>
      </c>
      <c r="E37" s="75">
        <f>'Mem. de Cálculo'!E35</f>
        <v>52</v>
      </c>
      <c r="F37" s="79">
        <v>73.69</v>
      </c>
      <c r="G37" s="80">
        <f t="shared" si="7"/>
        <v>90.3</v>
      </c>
      <c r="H37" s="81">
        <f t="shared" si="8"/>
        <v>4695.6000000000004</v>
      </c>
    </row>
    <row r="38" spans="1:8" ht="22.5" x14ac:dyDescent="0.2">
      <c r="A38" s="74" t="s">
        <v>248</v>
      </c>
      <c r="B38" s="89" t="s">
        <v>79</v>
      </c>
      <c r="C38" s="90" t="s">
        <v>206</v>
      </c>
      <c r="D38" s="89" t="s">
        <v>191</v>
      </c>
      <c r="E38" s="75">
        <f>'Mem. de Cálculo'!E36</f>
        <v>27.25</v>
      </c>
      <c r="F38" s="79">
        <v>40.380000000000003</v>
      </c>
      <c r="G38" s="80">
        <f t="shared" si="7"/>
        <v>49.48</v>
      </c>
      <c r="H38" s="81">
        <f t="shared" si="8"/>
        <v>1348.33</v>
      </c>
    </row>
    <row r="39" spans="1:8" ht="13.5" thickBot="1" x14ac:dyDescent="0.25">
      <c r="A39" s="70" t="s">
        <v>186</v>
      </c>
      <c r="B39" s="71"/>
      <c r="C39" s="91" t="s">
        <v>103</v>
      </c>
      <c r="D39" s="76"/>
      <c r="E39" s="71"/>
      <c r="F39" s="77"/>
      <c r="G39" s="78"/>
      <c r="H39" s="73">
        <f>SUM(H40:H53)</f>
        <v>895072.81</v>
      </c>
    </row>
    <row r="40" spans="1:8" ht="13.5" thickTop="1" x14ac:dyDescent="0.2">
      <c r="A40" s="74" t="s">
        <v>117</v>
      </c>
      <c r="B40" s="89" t="s">
        <v>80</v>
      </c>
      <c r="C40" s="90" t="s">
        <v>81</v>
      </c>
      <c r="D40" s="89" t="s">
        <v>82</v>
      </c>
      <c r="E40" s="75">
        <f>'Mem. de Cálculo'!E38</f>
        <v>7471.3360000000002</v>
      </c>
      <c r="F40" s="79">
        <v>1.17</v>
      </c>
      <c r="G40" s="80">
        <f t="shared" ref="G40:G57" si="9">ROUND(F40+(F40*$H$8),2)</f>
        <v>1.43</v>
      </c>
      <c r="H40" s="81">
        <f t="shared" ref="H40:H53" si="10">ROUND(G40*E40,2)</f>
        <v>10684.01</v>
      </c>
    </row>
    <row r="41" spans="1:8" ht="90" x14ac:dyDescent="0.2">
      <c r="A41" s="74" t="s">
        <v>118</v>
      </c>
      <c r="B41" s="89" t="s">
        <v>83</v>
      </c>
      <c r="C41" s="90" t="s">
        <v>201</v>
      </c>
      <c r="D41" s="89" t="s">
        <v>61</v>
      </c>
      <c r="E41" s="75">
        <f>'Mem. de Cálculo'!E39</f>
        <v>1494.2672000000002</v>
      </c>
      <c r="F41" s="79">
        <v>60.87</v>
      </c>
      <c r="G41" s="80">
        <f t="shared" si="9"/>
        <v>74.59</v>
      </c>
      <c r="H41" s="81">
        <f t="shared" si="10"/>
        <v>111457.39</v>
      </c>
    </row>
    <row r="42" spans="1:8" x14ac:dyDescent="0.2">
      <c r="A42" s="74" t="s">
        <v>119</v>
      </c>
      <c r="B42" s="89"/>
      <c r="C42" s="90" t="s">
        <v>84</v>
      </c>
      <c r="D42" s="89" t="s">
        <v>61</v>
      </c>
      <c r="E42" s="75">
        <f>'Mem. de Cálculo'!E40</f>
        <v>1001.1590240000002</v>
      </c>
      <c r="F42" s="228" t="s">
        <v>115</v>
      </c>
      <c r="G42" s="229"/>
      <c r="H42" s="230"/>
    </row>
    <row r="43" spans="1:8" ht="33.75" x14ac:dyDescent="0.2">
      <c r="A43" s="74" t="s">
        <v>120</v>
      </c>
      <c r="B43" s="89" t="s">
        <v>85</v>
      </c>
      <c r="C43" s="90" t="s">
        <v>202</v>
      </c>
      <c r="D43" s="89" t="s">
        <v>86</v>
      </c>
      <c r="E43" s="75">
        <f>'Mem. de Cálculo'!E41</f>
        <v>1351.5646824000003</v>
      </c>
      <c r="F43" s="79">
        <v>1.95</v>
      </c>
      <c r="G43" s="80">
        <f t="shared" si="9"/>
        <v>2.39</v>
      </c>
      <c r="H43" s="81">
        <f t="shared" si="10"/>
        <v>3230.24</v>
      </c>
    </row>
    <row r="44" spans="1:8" ht="33.75" x14ac:dyDescent="0.2">
      <c r="A44" s="74" t="s">
        <v>249</v>
      </c>
      <c r="B44" s="89" t="s">
        <v>87</v>
      </c>
      <c r="C44" s="90" t="s">
        <v>203</v>
      </c>
      <c r="D44" s="89" t="s">
        <v>86</v>
      </c>
      <c r="E44" s="75">
        <f>'Mem. de Cálculo'!E42</f>
        <v>19527.083769600005</v>
      </c>
      <c r="F44" s="79">
        <v>1.26</v>
      </c>
      <c r="G44" s="80">
        <f t="shared" si="9"/>
        <v>1.54</v>
      </c>
      <c r="H44" s="81">
        <f t="shared" si="10"/>
        <v>30071.71</v>
      </c>
    </row>
    <row r="45" spans="1:8" ht="56.25" x14ac:dyDescent="0.2">
      <c r="A45" s="74" t="s">
        <v>250</v>
      </c>
      <c r="B45" s="89" t="s">
        <v>88</v>
      </c>
      <c r="C45" s="90" t="s">
        <v>89</v>
      </c>
      <c r="D45" s="89" t="s">
        <v>61</v>
      </c>
      <c r="E45" s="75">
        <f>'Mem. de Cálculo'!E43</f>
        <v>1120.7003999999999</v>
      </c>
      <c r="F45" s="79">
        <v>21.85</v>
      </c>
      <c r="G45" s="80">
        <f t="shared" si="9"/>
        <v>26.77</v>
      </c>
      <c r="H45" s="81">
        <f t="shared" si="10"/>
        <v>30001.15</v>
      </c>
    </row>
    <row r="46" spans="1:8" x14ac:dyDescent="0.2">
      <c r="A46" s="74" t="s">
        <v>251</v>
      </c>
      <c r="B46" s="89"/>
      <c r="C46" s="90" t="s">
        <v>204</v>
      </c>
      <c r="D46" s="89" t="str">
        <f>D45</f>
        <v>M3</v>
      </c>
      <c r="E46" s="75">
        <f>'Mem. de Cálculo'!E44</f>
        <v>1120.7003999999999</v>
      </c>
      <c r="F46" s="228" t="s">
        <v>115</v>
      </c>
      <c r="G46" s="229"/>
      <c r="H46" s="230"/>
    </row>
    <row r="47" spans="1:8" ht="33.75" x14ac:dyDescent="0.2">
      <c r="A47" s="74" t="s">
        <v>252</v>
      </c>
      <c r="B47" s="89" t="s">
        <v>90</v>
      </c>
      <c r="C47" s="90" t="s">
        <v>205</v>
      </c>
      <c r="D47" s="89" t="s">
        <v>86</v>
      </c>
      <c r="E47" s="75">
        <f>'Mem. de Cálculo'!E45</f>
        <v>51888.428519999994</v>
      </c>
      <c r="F47" s="79">
        <v>1.19</v>
      </c>
      <c r="G47" s="80">
        <f t="shared" si="9"/>
        <v>1.46</v>
      </c>
      <c r="H47" s="81">
        <f t="shared" si="10"/>
        <v>75757.11</v>
      </c>
    </row>
    <row r="48" spans="1:8" ht="56.25" x14ac:dyDescent="0.2">
      <c r="A48" s="74" t="s">
        <v>253</v>
      </c>
      <c r="B48" s="89" t="s">
        <v>91</v>
      </c>
      <c r="C48" s="90" t="s">
        <v>92</v>
      </c>
      <c r="D48" s="89" t="s">
        <v>61</v>
      </c>
      <c r="E48" s="75">
        <f>'Mem. de Cálculo'!E46</f>
        <v>302.892</v>
      </c>
      <c r="F48" s="79">
        <v>1507.36</v>
      </c>
      <c r="G48" s="80">
        <f t="shared" si="9"/>
        <v>1847.12</v>
      </c>
      <c r="H48" s="81">
        <f t="shared" si="10"/>
        <v>559477.87</v>
      </c>
    </row>
    <row r="49" spans="1:12" ht="33.75" x14ac:dyDescent="0.2">
      <c r="A49" s="74" t="s">
        <v>254</v>
      </c>
      <c r="B49" s="89" t="s">
        <v>93</v>
      </c>
      <c r="C49" s="90" t="s">
        <v>94</v>
      </c>
      <c r="D49" s="89" t="s">
        <v>95</v>
      </c>
      <c r="E49" s="75">
        <f>'Mem. de Cálculo'!E47</f>
        <v>11994.5232</v>
      </c>
      <c r="F49" s="79">
        <v>1.91</v>
      </c>
      <c r="G49" s="80">
        <f t="shared" si="9"/>
        <v>2.34</v>
      </c>
      <c r="H49" s="81">
        <f t="shared" si="10"/>
        <v>28067.18</v>
      </c>
    </row>
    <row r="50" spans="1:12" ht="33.75" x14ac:dyDescent="0.2">
      <c r="A50" s="74" t="s">
        <v>255</v>
      </c>
      <c r="B50" s="89" t="s">
        <v>96</v>
      </c>
      <c r="C50" s="90" t="s">
        <v>97</v>
      </c>
      <c r="D50" s="89" t="s">
        <v>82</v>
      </c>
      <c r="E50" s="75">
        <f>'Mem. de Cálculo'!E48</f>
        <v>6057.84</v>
      </c>
      <c r="F50" s="79">
        <v>3.81</v>
      </c>
      <c r="G50" s="80">
        <f t="shared" si="9"/>
        <v>4.67</v>
      </c>
      <c r="H50" s="81">
        <f t="shared" si="10"/>
        <v>28290.11</v>
      </c>
    </row>
    <row r="51" spans="1:12" ht="33.75" x14ac:dyDescent="0.2">
      <c r="A51" s="74" t="s">
        <v>256</v>
      </c>
      <c r="B51" s="89" t="s">
        <v>98</v>
      </c>
      <c r="C51" s="90" t="s">
        <v>99</v>
      </c>
      <c r="D51" s="89" t="s">
        <v>100</v>
      </c>
      <c r="E51" s="75">
        <f>'Mem. de Cálculo'!E49</f>
        <v>2289.8635199999999</v>
      </c>
      <c r="F51" s="79">
        <v>0.74</v>
      </c>
      <c r="G51" s="80">
        <f t="shared" si="9"/>
        <v>0.91</v>
      </c>
      <c r="H51" s="81">
        <f t="shared" si="10"/>
        <v>2083.7800000000002</v>
      </c>
    </row>
    <row r="52" spans="1:12" ht="33.75" x14ac:dyDescent="0.2">
      <c r="A52" s="74" t="s">
        <v>257</v>
      </c>
      <c r="B52" s="89" t="s">
        <v>101</v>
      </c>
      <c r="C52" s="90" t="s">
        <v>102</v>
      </c>
      <c r="D52" s="89" t="s">
        <v>82</v>
      </c>
      <c r="E52" s="75">
        <f>'Mem. de Cálculo'!E50</f>
        <v>6057.84</v>
      </c>
      <c r="F52" s="79">
        <v>2.0299999999999998</v>
      </c>
      <c r="G52" s="80">
        <f t="shared" si="9"/>
        <v>2.4900000000000002</v>
      </c>
      <c r="H52" s="81">
        <f t="shared" si="10"/>
        <v>15084.02</v>
      </c>
    </row>
    <row r="53" spans="1:12" ht="33.75" x14ac:dyDescent="0.2">
      <c r="A53" s="74" t="s">
        <v>258</v>
      </c>
      <c r="B53" s="89" t="s">
        <v>98</v>
      </c>
      <c r="C53" s="90" t="s">
        <v>99</v>
      </c>
      <c r="D53" s="89" t="s">
        <v>100</v>
      </c>
      <c r="E53" s="75">
        <f>'Mem. de Cálculo'!E51</f>
        <v>954.10980000000006</v>
      </c>
      <c r="F53" s="79">
        <v>0.74</v>
      </c>
      <c r="G53" s="80">
        <f t="shared" si="9"/>
        <v>0.91</v>
      </c>
      <c r="H53" s="81">
        <f t="shared" si="10"/>
        <v>868.24</v>
      </c>
    </row>
    <row r="54" spans="1:12" ht="13.5" thickBot="1" x14ac:dyDescent="0.25">
      <c r="A54" s="70" t="s">
        <v>263</v>
      </c>
      <c r="B54" s="71"/>
      <c r="C54" s="91" t="s">
        <v>116</v>
      </c>
      <c r="D54" s="76"/>
      <c r="E54" s="71"/>
      <c r="F54" s="77"/>
      <c r="G54" s="78"/>
      <c r="H54" s="73">
        <f>SUM(H55:H58)</f>
        <v>20192.04</v>
      </c>
    </row>
    <row r="55" spans="1:12" ht="45.75" thickTop="1" x14ac:dyDescent="0.2">
      <c r="A55" s="74" t="s">
        <v>259</v>
      </c>
      <c r="B55" s="89" t="s">
        <v>121</v>
      </c>
      <c r="C55" s="90" t="s">
        <v>122</v>
      </c>
      <c r="D55" s="89" t="s">
        <v>57</v>
      </c>
      <c r="E55" s="75">
        <f>'Mem. de Cálculo'!E190</f>
        <v>3028.92</v>
      </c>
      <c r="F55" s="79">
        <v>3.09</v>
      </c>
      <c r="G55" s="80">
        <f t="shared" si="9"/>
        <v>3.79</v>
      </c>
      <c r="H55" s="81">
        <f t="shared" ref="H55:H57" si="11">ROUND(G55*E55,2)</f>
        <v>11479.61</v>
      </c>
    </row>
    <row r="56" spans="1:12" ht="56.25" x14ac:dyDescent="0.2">
      <c r="A56" s="74" t="s">
        <v>260</v>
      </c>
      <c r="B56" s="89" t="s">
        <v>123</v>
      </c>
      <c r="C56" s="90" t="s">
        <v>124</v>
      </c>
      <c r="D56" s="89" t="s">
        <v>82</v>
      </c>
      <c r="E56" s="75">
        <f>'Mem. de Cálculo'!E191</f>
        <v>2.2619467105846511</v>
      </c>
      <c r="F56" s="79">
        <v>639.41999999999996</v>
      </c>
      <c r="G56" s="80">
        <f t="shared" si="9"/>
        <v>783.55</v>
      </c>
      <c r="H56" s="81">
        <f t="shared" si="11"/>
        <v>1772.35</v>
      </c>
      <c r="L56" s="154"/>
    </row>
    <row r="57" spans="1:12" ht="56.25" x14ac:dyDescent="0.2">
      <c r="A57" s="74" t="s">
        <v>261</v>
      </c>
      <c r="B57" s="89" t="s">
        <v>181</v>
      </c>
      <c r="C57" s="90" t="s">
        <v>182</v>
      </c>
      <c r="D57" s="89" t="s">
        <v>82</v>
      </c>
      <c r="E57" s="75">
        <f>'Mem. de Cálculo'!E192</f>
        <v>3.2399999999999998</v>
      </c>
      <c r="F57" s="79">
        <v>730.8</v>
      </c>
      <c r="G57" s="80">
        <f t="shared" si="9"/>
        <v>895.52</v>
      </c>
      <c r="H57" s="81">
        <f t="shared" si="11"/>
        <v>2901.48</v>
      </c>
      <c r="L57" s="154"/>
    </row>
    <row r="58" spans="1:12" ht="57" thickBot="1" x14ac:dyDescent="0.25">
      <c r="A58" s="74" t="s">
        <v>262</v>
      </c>
      <c r="B58" s="89" t="s">
        <v>125</v>
      </c>
      <c r="C58" s="90" t="s">
        <v>126</v>
      </c>
      <c r="D58" s="89" t="s">
        <v>61</v>
      </c>
      <c r="E58" s="75">
        <f>'Mem. de Cálculo'!E193</f>
        <v>5</v>
      </c>
      <c r="F58" s="79">
        <v>659.15</v>
      </c>
      <c r="G58" s="80">
        <f t="shared" ref="G58" si="12">ROUND(F58+(F58*$H$8),2)</f>
        <v>807.72</v>
      </c>
      <c r="H58" s="81">
        <f>ROUND(G58*E58,2)</f>
        <v>4038.6</v>
      </c>
    </row>
    <row r="59" spans="1:12" ht="13.5" thickBot="1" x14ac:dyDescent="0.25">
      <c r="A59" s="225" t="s">
        <v>1</v>
      </c>
      <c r="B59" s="226"/>
      <c r="C59" s="226"/>
      <c r="D59" s="226"/>
      <c r="E59" s="226"/>
      <c r="F59" s="226"/>
      <c r="G59" s="227"/>
      <c r="H59" s="82">
        <f>H10+H14+H19+H23+H39+H54</f>
        <v>1441804.6400000001</v>
      </c>
    </row>
    <row r="60" spans="1:12" ht="13.5" thickBot="1" x14ac:dyDescent="0.25">
      <c r="A60" s="202" t="s">
        <v>179</v>
      </c>
      <c r="B60" s="203"/>
      <c r="C60" s="203"/>
      <c r="D60" s="203"/>
      <c r="E60" s="203"/>
      <c r="F60" s="203"/>
      <c r="G60" s="203"/>
      <c r="H60" s="204"/>
    </row>
    <row r="61" spans="1:12" x14ac:dyDescent="0.2">
      <c r="A61" s="205"/>
      <c r="B61" s="206"/>
      <c r="C61" s="206"/>
      <c r="D61" s="206"/>
      <c r="E61" s="206"/>
      <c r="F61" s="206"/>
      <c r="G61" s="206"/>
      <c r="H61" s="207"/>
    </row>
    <row r="62" spans="1:12" x14ac:dyDescent="0.2">
      <c r="A62" s="208"/>
      <c r="B62" s="209"/>
      <c r="C62" s="209"/>
      <c r="D62" s="209"/>
      <c r="E62" s="209"/>
      <c r="F62" s="209"/>
      <c r="G62" s="209"/>
      <c r="H62" s="210"/>
    </row>
    <row r="63" spans="1:12" x14ac:dyDescent="0.2">
      <c r="A63" s="208"/>
      <c r="B63" s="209"/>
      <c r="C63" s="209"/>
      <c r="D63" s="209"/>
      <c r="E63" s="209"/>
      <c r="F63" s="209"/>
      <c r="G63" s="209"/>
      <c r="H63" s="210"/>
    </row>
    <row r="64" spans="1:12" x14ac:dyDescent="0.2">
      <c r="A64" s="208"/>
      <c r="B64" s="209"/>
      <c r="C64" s="209"/>
      <c r="D64" s="209"/>
      <c r="E64" s="209"/>
      <c r="F64" s="209"/>
      <c r="G64" s="209"/>
      <c r="H64" s="210"/>
    </row>
    <row r="65" spans="1:8" x14ac:dyDescent="0.2">
      <c r="A65" s="208"/>
      <c r="B65" s="209"/>
      <c r="C65" s="209"/>
      <c r="D65" s="209"/>
      <c r="E65" s="209"/>
      <c r="F65" s="209"/>
      <c r="G65" s="209"/>
      <c r="H65" s="210"/>
    </row>
    <row r="66" spans="1:8" x14ac:dyDescent="0.2">
      <c r="A66" s="208"/>
      <c r="B66" s="209"/>
      <c r="C66" s="209"/>
      <c r="D66" s="209"/>
      <c r="E66" s="209"/>
      <c r="F66" s="209"/>
      <c r="G66" s="209"/>
      <c r="H66" s="210"/>
    </row>
    <row r="67" spans="1:8" ht="13.5" thickBot="1" x14ac:dyDescent="0.25">
      <c r="A67" s="211"/>
      <c r="B67" s="212"/>
      <c r="C67" s="212"/>
      <c r="D67" s="212"/>
      <c r="E67" s="212"/>
      <c r="F67" s="212"/>
      <c r="G67" s="212"/>
      <c r="H67" s="213"/>
    </row>
  </sheetData>
  <mergeCells count="16">
    <mergeCell ref="A1:H1"/>
    <mergeCell ref="A2:H2"/>
    <mergeCell ref="A3:H3"/>
    <mergeCell ref="A4:E4"/>
    <mergeCell ref="A6:D6"/>
    <mergeCell ref="E6:H6"/>
    <mergeCell ref="A60:H60"/>
    <mergeCell ref="A61:H67"/>
    <mergeCell ref="A5:E5"/>
    <mergeCell ref="G5:H5"/>
    <mergeCell ref="F4:H4"/>
    <mergeCell ref="A7:D7"/>
    <mergeCell ref="A8:D8"/>
    <mergeCell ref="A59:G59"/>
    <mergeCell ref="F42:H42"/>
    <mergeCell ref="F46:H46"/>
  </mergeCells>
  <phoneticPr fontId="14" type="noConversion"/>
  <printOptions horizontalCentered="1" verticalCentered="1"/>
  <pageMargins left="0" right="0" top="0" bottom="0" header="0" footer="0"/>
  <pageSetup paperSize="9" scale="68" fitToHeight="2" orientation="portrait" r:id="rId1"/>
  <drawing r:id="rId2"/>
  <legacyDrawing r:id="rId3"/>
  <oleObjects>
    <mc:AlternateContent xmlns:mc="http://schemas.openxmlformats.org/markup-compatibility/2006">
      <mc:Choice Requires="x14">
        <oleObject progId="Word.Picture.8" shapeId="19457" r:id="rId4">
          <objectPr defaultSize="0" autoPict="0" r:id="rId5">
            <anchor moveWithCells="1">
              <from>
                <xdr:col>0</xdr:col>
                <xdr:colOff>200025</xdr:colOff>
                <xdr:row>0</xdr:row>
                <xdr:rowOff>123825</xdr:rowOff>
              </from>
              <to>
                <xdr:col>1</xdr:col>
                <xdr:colOff>371475</xdr:colOff>
                <xdr:row>0</xdr:row>
                <xdr:rowOff>695325</xdr:rowOff>
              </to>
            </anchor>
          </objectPr>
        </oleObject>
      </mc:Choice>
      <mc:Fallback>
        <oleObject progId="Word.Picture.8" shapeId="19457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207"/>
  <sheetViews>
    <sheetView view="pageBreakPreview" topLeftCell="A49" zoomScale="90" zoomScaleNormal="100" zoomScaleSheetLayoutView="90" workbookViewId="0">
      <selection activeCell="D209" sqref="D209"/>
    </sheetView>
  </sheetViews>
  <sheetFormatPr defaultRowHeight="12" x14ac:dyDescent="0.2"/>
  <cols>
    <col min="1" max="1" width="9.42578125" style="8" customWidth="1"/>
    <col min="2" max="2" width="17.42578125" style="8" bestFit="1" customWidth="1"/>
    <col min="3" max="3" width="56.85546875" style="8" customWidth="1"/>
    <col min="4" max="4" width="8.85546875" style="8" bestFit="1" customWidth="1"/>
    <col min="5" max="5" width="11.5703125" style="30" customWidth="1"/>
    <col min="6" max="6" width="11.85546875" style="8" customWidth="1"/>
    <col min="7" max="7" width="101.85546875" style="8" customWidth="1"/>
    <col min="8" max="16384" width="9.140625" style="8"/>
  </cols>
  <sheetData>
    <row r="1" spans="1:7" ht="72.75" customHeight="1" thickBot="1" x14ac:dyDescent="0.25">
      <c r="A1" s="84"/>
      <c r="B1" s="85"/>
      <c r="C1" s="85"/>
      <c r="D1" s="85"/>
      <c r="E1" s="85"/>
      <c r="F1" s="85"/>
      <c r="G1" s="173"/>
    </row>
    <row r="2" spans="1:7" ht="22.5" customHeight="1" thickBot="1" x14ac:dyDescent="0.25">
      <c r="A2" s="262" t="str">
        <f>'Planilha orçamentaria'!A4:E4</f>
        <v>PREFEITURA MUNICIPAL DE CARATINGA</v>
      </c>
      <c r="B2" s="262"/>
      <c r="C2" s="262"/>
      <c r="D2" s="262"/>
      <c r="E2" s="264" t="s">
        <v>49</v>
      </c>
      <c r="F2" s="264"/>
      <c r="G2" s="264"/>
    </row>
    <row r="3" spans="1:7" ht="27" customHeight="1" thickBot="1" x14ac:dyDescent="0.25">
      <c r="A3" s="263" t="str">
        <f>'Planilha orçamentaria'!A5:E5</f>
        <v>OBRA: PAVIMENTAÇÃO ASFÁLTICA NA ESTRADA VICINAL QUE INTERLIGA OS DISTRITOS DE SÃO JOÃO DO JACUTINGA A PATROCINIO DE CARATINGA</v>
      </c>
      <c r="B3" s="263"/>
      <c r="C3" s="263"/>
      <c r="D3" s="263"/>
      <c r="E3" s="264"/>
      <c r="F3" s="264"/>
      <c r="G3" s="264"/>
    </row>
    <row r="4" spans="1:7" ht="26.25" customHeight="1" thickBot="1" x14ac:dyDescent="0.25">
      <c r="A4" s="263" t="str">
        <f>'Planilha orçamentaria'!A6:D6</f>
        <v>LOCAL: ESTRADA VICINAL QUE INTERLIGA OS DISTRITOS DE SÃO JOÃO DO JACUTINGA A PATROCÍNIO DE CARATINGA</v>
      </c>
      <c r="B4" s="263"/>
      <c r="C4" s="263"/>
      <c r="D4" s="263"/>
      <c r="E4" s="264"/>
      <c r="F4" s="264"/>
      <c r="G4" s="264"/>
    </row>
    <row r="5" spans="1:7" s="88" customFormat="1" ht="13.5" thickBot="1" x14ac:dyDescent="0.25">
      <c r="A5" s="263" t="str">
        <f>'Planilha orçamentaria'!A7:D7</f>
        <v>REGIÃO/MÊS DE REFERÊNCIA: SETOP LESTE SEM DESONERAÇÃO 04/2023 - SICRO MG 04/2023</v>
      </c>
      <c r="B5" s="263"/>
      <c r="C5" s="263"/>
      <c r="D5" s="263"/>
      <c r="E5" s="265" t="s">
        <v>276</v>
      </c>
      <c r="F5" s="266"/>
      <c r="G5" s="267"/>
    </row>
    <row r="6" spans="1:7" ht="31.5" customHeight="1" x14ac:dyDescent="0.2">
      <c r="A6" s="258"/>
      <c r="B6" s="259"/>
      <c r="C6" s="259"/>
      <c r="D6" s="259"/>
      <c r="E6" s="260" t="s">
        <v>14</v>
      </c>
      <c r="F6" s="260"/>
      <c r="G6" s="261"/>
    </row>
    <row r="7" spans="1:7" s="9" customFormat="1" ht="38.25" customHeight="1" x14ac:dyDescent="0.2">
      <c r="A7" s="22" t="s">
        <v>2</v>
      </c>
      <c r="B7" s="174" t="s">
        <v>10</v>
      </c>
      <c r="C7" s="23" t="s">
        <v>3</v>
      </c>
      <c r="D7" s="24" t="s">
        <v>0</v>
      </c>
      <c r="E7" s="25" t="s">
        <v>13</v>
      </c>
      <c r="F7" s="26" t="s">
        <v>11</v>
      </c>
      <c r="G7" s="27" t="s">
        <v>12</v>
      </c>
    </row>
    <row r="8" spans="1:7" s="9" customFormat="1" ht="38.25" customHeight="1" x14ac:dyDescent="0.2">
      <c r="A8" s="37" t="str">
        <f>'Planilha orçamentaria'!A10</f>
        <v>1.0</v>
      </c>
      <c r="B8" s="38"/>
      <c r="C8" s="39" t="str">
        <f>'Planilha orçamentaria'!C10</f>
        <v>ADMINISTRAÇÃO LOCAL</v>
      </c>
      <c r="D8" s="40"/>
      <c r="E8" s="122"/>
      <c r="F8" s="42"/>
      <c r="G8" s="43"/>
    </row>
    <row r="9" spans="1:7" s="9" customFormat="1" ht="24" x14ac:dyDescent="0.2">
      <c r="A9" s="86" t="s">
        <v>17</v>
      </c>
      <c r="B9" s="87" t="s">
        <v>265</v>
      </c>
      <c r="C9" s="15" t="s">
        <v>266</v>
      </c>
      <c r="D9" s="3" t="s">
        <v>267</v>
      </c>
      <c r="E9" s="28">
        <f>(4*3*8)/220</f>
        <v>0.43636363636363634</v>
      </c>
      <c r="F9" s="108" t="s">
        <v>5</v>
      </c>
      <c r="G9" s="21" t="s">
        <v>273</v>
      </c>
    </row>
    <row r="10" spans="1:7" s="9" customFormat="1" ht="24" x14ac:dyDescent="0.2">
      <c r="A10" s="86" t="s">
        <v>18</v>
      </c>
      <c r="B10" s="87" t="s">
        <v>269</v>
      </c>
      <c r="C10" s="15" t="s">
        <v>268</v>
      </c>
      <c r="D10" s="3" t="s">
        <v>267</v>
      </c>
      <c r="E10" s="28">
        <f>(8*5*8)/220</f>
        <v>1.4545454545454546</v>
      </c>
      <c r="F10" s="108" t="s">
        <v>5</v>
      </c>
      <c r="G10" s="21" t="s">
        <v>274</v>
      </c>
    </row>
    <row r="11" spans="1:7" s="9" customFormat="1" x14ac:dyDescent="0.2">
      <c r="A11" s="86" t="s">
        <v>238</v>
      </c>
      <c r="B11" s="87" t="s">
        <v>271</v>
      </c>
      <c r="C11" s="15" t="s">
        <v>270</v>
      </c>
      <c r="D11" s="3" t="s">
        <v>272</v>
      </c>
      <c r="E11" s="28">
        <f>4*5*4</f>
        <v>80</v>
      </c>
      <c r="F11" s="108" t="s">
        <v>5</v>
      </c>
      <c r="G11" s="21" t="s">
        <v>275</v>
      </c>
    </row>
    <row r="12" spans="1:7" s="44" customFormat="1" ht="20.25" customHeight="1" x14ac:dyDescent="0.2">
      <c r="A12" s="37" t="str">
        <f>'Planilha orçamentaria'!A14</f>
        <v>2.0</v>
      </c>
      <c r="B12" s="38"/>
      <c r="C12" s="39" t="str">
        <f>'Planilha orçamentaria'!C14</f>
        <v>SERVIÇOS PRELIMINARES</v>
      </c>
      <c r="D12" s="121"/>
      <c r="E12" s="41"/>
      <c r="F12" s="42"/>
      <c r="G12" s="43"/>
    </row>
    <row r="13" spans="1:7" s="44" customFormat="1" ht="72" x14ac:dyDescent="0.2">
      <c r="A13" s="86" t="s">
        <v>15</v>
      </c>
      <c r="B13" s="87" t="s">
        <v>240</v>
      </c>
      <c r="C13" s="15" t="s">
        <v>239</v>
      </c>
      <c r="D13" s="3" t="s">
        <v>42</v>
      </c>
      <c r="E13" s="28">
        <v>1</v>
      </c>
      <c r="F13" s="108" t="s">
        <v>5</v>
      </c>
      <c r="G13" s="21" t="s">
        <v>241</v>
      </c>
    </row>
    <row r="14" spans="1:7" s="44" customFormat="1" ht="24" x14ac:dyDescent="0.2">
      <c r="A14" s="86" t="s">
        <v>47</v>
      </c>
      <c r="B14" s="87" t="s">
        <v>242</v>
      </c>
      <c r="C14" s="15" t="s">
        <v>243</v>
      </c>
      <c r="D14" s="3" t="s">
        <v>244</v>
      </c>
      <c r="E14" s="28">
        <v>1</v>
      </c>
      <c r="F14" s="108" t="s">
        <v>5</v>
      </c>
      <c r="G14" s="21" t="s">
        <v>245</v>
      </c>
    </row>
    <row r="15" spans="1:7" ht="24" x14ac:dyDescent="0.2">
      <c r="A15" s="86" t="s">
        <v>180</v>
      </c>
      <c r="B15" s="87" t="s">
        <v>53</v>
      </c>
      <c r="C15" s="15" t="s">
        <v>54</v>
      </c>
      <c r="D15" s="3" t="s">
        <v>42</v>
      </c>
      <c r="E15" s="28">
        <v>10</v>
      </c>
      <c r="F15" s="108" t="s">
        <v>208</v>
      </c>
      <c r="G15" s="109" t="s">
        <v>209</v>
      </c>
    </row>
    <row r="16" spans="1:7" ht="36" x14ac:dyDescent="0.2">
      <c r="A16" s="86" t="s">
        <v>247</v>
      </c>
      <c r="B16" s="87" t="s">
        <v>55</v>
      </c>
      <c r="C16" s="15" t="s">
        <v>56</v>
      </c>
      <c r="D16" s="3" t="s">
        <v>57</v>
      </c>
      <c r="E16" s="28">
        <v>145.83000000000001</v>
      </c>
      <c r="F16" s="108" t="s">
        <v>210</v>
      </c>
      <c r="G16" s="21" t="s">
        <v>211</v>
      </c>
    </row>
    <row r="17" spans="1:9" s="50" customFormat="1" ht="21" customHeight="1" x14ac:dyDescent="0.2">
      <c r="A17" s="110" t="s">
        <v>6</v>
      </c>
      <c r="B17" s="45"/>
      <c r="C17" s="46" t="str">
        <f>'Planilha orçamentaria'!C19</f>
        <v>TERRAPLENAGEM</v>
      </c>
      <c r="D17" s="47"/>
      <c r="E17" s="48"/>
      <c r="F17" s="45"/>
      <c r="G17" s="49"/>
    </row>
    <row r="18" spans="1:9" ht="36" x14ac:dyDescent="0.2">
      <c r="A18" s="86" t="s">
        <v>8</v>
      </c>
      <c r="B18" s="87" t="s">
        <v>59</v>
      </c>
      <c r="C18" s="15" t="s">
        <v>60</v>
      </c>
      <c r="D18" s="3" t="s">
        <v>191</v>
      </c>
      <c r="E18" s="28">
        <f>3848.54+3353.74+4989</f>
        <v>12191.279999999999</v>
      </c>
      <c r="F18" s="108"/>
      <c r="G18" s="109" t="s">
        <v>301</v>
      </c>
    </row>
    <row r="19" spans="1:9" x14ac:dyDescent="0.2">
      <c r="A19" s="86" t="s">
        <v>16</v>
      </c>
      <c r="B19" s="87" t="s">
        <v>62</v>
      </c>
      <c r="C19" s="15" t="s">
        <v>190</v>
      </c>
      <c r="D19" s="3" t="s">
        <v>191</v>
      </c>
      <c r="E19" s="28">
        <f>7573.15+1042.38+3630</f>
        <v>12245.529999999999</v>
      </c>
      <c r="F19" s="108"/>
      <c r="G19" s="109" t="s">
        <v>301</v>
      </c>
    </row>
    <row r="20" spans="1:9" ht="24" x14ac:dyDescent="0.2">
      <c r="A20" s="86" t="s">
        <v>9</v>
      </c>
      <c r="B20" s="87" t="s">
        <v>200</v>
      </c>
      <c r="C20" s="15" t="s">
        <v>237</v>
      </c>
      <c r="D20" s="3" t="s">
        <v>191</v>
      </c>
      <c r="E20" s="28">
        <f>(60*5.5*0.4)+(50*5.5*0.4)</f>
        <v>242</v>
      </c>
      <c r="F20" s="108"/>
      <c r="G20" s="109" t="s">
        <v>212</v>
      </c>
    </row>
    <row r="21" spans="1:9" x14ac:dyDescent="0.2">
      <c r="A21" s="110" t="s">
        <v>20</v>
      </c>
      <c r="B21" s="45"/>
      <c r="C21" s="46" t="str">
        <f>'Planilha orçamentaria'!C23</f>
        <v>DRENAGEM</v>
      </c>
      <c r="D21" s="47"/>
      <c r="E21" s="48"/>
      <c r="F21" s="45"/>
      <c r="G21" s="49"/>
    </row>
    <row r="22" spans="1:9" ht="36" x14ac:dyDescent="0.2">
      <c r="A22" s="86" t="s">
        <v>21</v>
      </c>
      <c r="B22" s="87" t="s">
        <v>63</v>
      </c>
      <c r="C22" s="15" t="s">
        <v>192</v>
      </c>
      <c r="D22" s="3" t="s">
        <v>57</v>
      </c>
      <c r="E22" s="28">
        <f>(((260*20)+5.134)-((210*20)+19.21))*2</f>
        <v>1971.848</v>
      </c>
      <c r="F22" s="108" t="s">
        <v>214</v>
      </c>
      <c r="G22" s="109" t="s">
        <v>213</v>
      </c>
    </row>
    <row r="23" spans="1:9" ht="24" x14ac:dyDescent="0.2">
      <c r="A23" s="86" t="s">
        <v>22</v>
      </c>
      <c r="B23" s="87" t="s">
        <v>64</v>
      </c>
      <c r="C23" s="15" t="s">
        <v>65</v>
      </c>
      <c r="D23" s="3" t="s">
        <v>57</v>
      </c>
      <c r="E23" s="28">
        <f>13.09+56.66+11.5</f>
        <v>81.25</v>
      </c>
      <c r="F23" s="108" t="s">
        <v>214</v>
      </c>
      <c r="G23" s="109" t="s">
        <v>215</v>
      </c>
    </row>
    <row r="24" spans="1:9" ht="24" x14ac:dyDescent="0.2">
      <c r="A24" s="86" t="s">
        <v>23</v>
      </c>
      <c r="B24" s="87" t="s">
        <v>66</v>
      </c>
      <c r="C24" s="15" t="s">
        <v>193</v>
      </c>
      <c r="D24" s="3" t="s">
        <v>42</v>
      </c>
      <c r="E24" s="28">
        <v>4</v>
      </c>
      <c r="F24" s="108" t="s">
        <v>214</v>
      </c>
      <c r="G24" s="109" t="s">
        <v>216</v>
      </c>
      <c r="I24" s="8">
        <f>(210*20)+19.21</f>
        <v>4219.21</v>
      </c>
    </row>
    <row r="25" spans="1:9" ht="24" x14ac:dyDescent="0.2">
      <c r="A25" s="86" t="s">
        <v>104</v>
      </c>
      <c r="B25" s="87" t="s">
        <v>67</v>
      </c>
      <c r="C25" s="15" t="s">
        <v>68</v>
      </c>
      <c r="D25" s="3" t="s">
        <v>57</v>
      </c>
      <c r="E25" s="28">
        <f>E24</f>
        <v>4</v>
      </c>
      <c r="F25" s="108" t="s">
        <v>214</v>
      </c>
      <c r="G25" s="109" t="s">
        <v>216</v>
      </c>
      <c r="I25" s="8">
        <f>(260*20)+5.134</f>
        <v>5205.134</v>
      </c>
    </row>
    <row r="26" spans="1:9" ht="24" x14ac:dyDescent="0.2">
      <c r="A26" s="86" t="s">
        <v>105</v>
      </c>
      <c r="B26" s="87" t="s">
        <v>69</v>
      </c>
      <c r="C26" s="15" t="s">
        <v>70</v>
      </c>
      <c r="D26" s="3" t="s">
        <v>42</v>
      </c>
      <c r="E26" s="28">
        <v>4</v>
      </c>
      <c r="F26" s="108" t="s">
        <v>214</v>
      </c>
      <c r="G26" s="109" t="s">
        <v>216</v>
      </c>
      <c r="I26" s="8">
        <f>I25-I24</f>
        <v>985.92399999999998</v>
      </c>
    </row>
    <row r="27" spans="1:9" ht="24" x14ac:dyDescent="0.2">
      <c r="A27" s="86" t="s">
        <v>106</v>
      </c>
      <c r="B27" s="87">
        <v>2003477</v>
      </c>
      <c r="C27" s="15" t="s">
        <v>71</v>
      </c>
      <c r="D27" s="3" t="s">
        <v>42</v>
      </c>
      <c r="E27" s="28">
        <v>3</v>
      </c>
      <c r="F27" s="108" t="s">
        <v>291</v>
      </c>
      <c r="G27" s="109" t="s">
        <v>305</v>
      </c>
    </row>
    <row r="28" spans="1:9" ht="48" x14ac:dyDescent="0.2">
      <c r="A28" s="86" t="s">
        <v>107</v>
      </c>
      <c r="B28" s="87" t="s">
        <v>72</v>
      </c>
      <c r="C28" s="15" t="s">
        <v>73</v>
      </c>
      <c r="D28" s="3" t="s">
        <v>57</v>
      </c>
      <c r="E28" s="28">
        <v>13</v>
      </c>
      <c r="F28" s="108" t="s">
        <v>291</v>
      </c>
      <c r="G28" s="109" t="s">
        <v>293</v>
      </c>
    </row>
    <row r="29" spans="1:9" ht="36" x14ac:dyDescent="0.2">
      <c r="A29" s="86" t="s">
        <v>108</v>
      </c>
      <c r="B29" s="87" t="s">
        <v>74</v>
      </c>
      <c r="C29" s="15" t="s">
        <v>194</v>
      </c>
      <c r="D29" s="3" t="s">
        <v>42</v>
      </c>
      <c r="E29" s="28">
        <v>1</v>
      </c>
      <c r="F29" s="108" t="s">
        <v>291</v>
      </c>
      <c r="G29" s="109" t="s">
        <v>292</v>
      </c>
    </row>
    <row r="30" spans="1:9" ht="36" x14ac:dyDescent="0.2">
      <c r="A30" s="86" t="s">
        <v>109</v>
      </c>
      <c r="B30" s="87" t="s">
        <v>197</v>
      </c>
      <c r="C30" s="15" t="s">
        <v>196</v>
      </c>
      <c r="D30" s="3" t="s">
        <v>57</v>
      </c>
      <c r="E30" s="28">
        <v>10</v>
      </c>
      <c r="F30" s="108" t="s">
        <v>291</v>
      </c>
      <c r="G30" s="109" t="s">
        <v>294</v>
      </c>
    </row>
    <row r="31" spans="1:9" ht="36" x14ac:dyDescent="0.2">
      <c r="A31" s="86" t="s">
        <v>110</v>
      </c>
      <c r="B31" s="87" t="s">
        <v>199</v>
      </c>
      <c r="C31" s="15" t="s">
        <v>198</v>
      </c>
      <c r="D31" s="3" t="s">
        <v>42</v>
      </c>
      <c r="E31" s="28">
        <v>1</v>
      </c>
      <c r="F31" s="108" t="s">
        <v>291</v>
      </c>
      <c r="G31" s="109" t="s">
        <v>295</v>
      </c>
    </row>
    <row r="32" spans="1:9" ht="24" x14ac:dyDescent="0.2">
      <c r="A32" s="86" t="s">
        <v>111</v>
      </c>
      <c r="B32" s="87" t="s">
        <v>69</v>
      </c>
      <c r="C32" s="15" t="s">
        <v>70</v>
      </c>
      <c r="D32" s="3" t="s">
        <v>42</v>
      </c>
      <c r="E32" s="28">
        <v>2</v>
      </c>
      <c r="F32" s="108" t="s">
        <v>291</v>
      </c>
      <c r="G32" s="109" t="s">
        <v>296</v>
      </c>
    </row>
    <row r="33" spans="1:9" ht="24" x14ac:dyDescent="0.2">
      <c r="A33" s="86" t="s">
        <v>112</v>
      </c>
      <c r="B33" s="87" t="s">
        <v>75</v>
      </c>
      <c r="C33" s="15" t="s">
        <v>76</v>
      </c>
      <c r="D33" s="3" t="s">
        <v>191</v>
      </c>
      <c r="E33" s="28">
        <f>(13*1.4*2)+(10*1*1.5)</f>
        <v>51.4</v>
      </c>
      <c r="F33" s="108"/>
      <c r="G33" s="109" t="s">
        <v>297</v>
      </c>
    </row>
    <row r="34" spans="1:9" x14ac:dyDescent="0.2">
      <c r="A34" s="86" t="s">
        <v>113</v>
      </c>
      <c r="B34" s="87" t="s">
        <v>77</v>
      </c>
      <c r="C34" s="15" t="s">
        <v>78</v>
      </c>
      <c r="D34" s="3" t="s">
        <v>195</v>
      </c>
      <c r="E34" s="28">
        <f>(13*1.4)+(10*1)</f>
        <v>28.2</v>
      </c>
      <c r="F34" s="108"/>
      <c r="G34" s="109" t="s">
        <v>298</v>
      </c>
    </row>
    <row r="35" spans="1:9" ht="36" x14ac:dyDescent="0.2">
      <c r="A35" s="86" t="s">
        <v>114</v>
      </c>
      <c r="B35" s="87" t="s">
        <v>183</v>
      </c>
      <c r="C35" s="15" t="s">
        <v>184</v>
      </c>
      <c r="D35" s="3" t="s">
        <v>195</v>
      </c>
      <c r="E35" s="28">
        <f>13*2*2</f>
        <v>52</v>
      </c>
      <c r="F35" s="108"/>
      <c r="G35" s="109" t="s">
        <v>299</v>
      </c>
    </row>
    <row r="36" spans="1:9" ht="24" x14ac:dyDescent="0.2">
      <c r="A36" s="86" t="s">
        <v>248</v>
      </c>
      <c r="B36" s="87" t="s">
        <v>79</v>
      </c>
      <c r="C36" s="15" t="s">
        <v>206</v>
      </c>
      <c r="D36" s="3" t="s">
        <v>191</v>
      </c>
      <c r="E36" s="28">
        <f xml:space="preserve"> 51.4 - ((0.79*13)+(0.28*10))-((0.66*13)+(0.25*10))</f>
        <v>27.25</v>
      </c>
      <c r="F36" s="108"/>
      <c r="G36" s="109" t="s">
        <v>300</v>
      </c>
      <c r="H36" s="8">
        <f>PI()*0.5^2</f>
        <v>0.78539816339744828</v>
      </c>
      <c r="I36" s="8">
        <f>PI()*0.3^2</f>
        <v>0.28274333882308139</v>
      </c>
    </row>
    <row r="37" spans="1:9" s="50" customFormat="1" x14ac:dyDescent="0.2">
      <c r="A37" s="110" t="s">
        <v>186</v>
      </c>
      <c r="B37" s="45"/>
      <c r="C37" s="46" t="str">
        <f>'Planilha orçamentaria'!C39</f>
        <v>PAVIMENTAÇÃO</v>
      </c>
      <c r="D37" s="47"/>
      <c r="E37" s="48"/>
      <c r="F37" s="45"/>
      <c r="G37" s="49"/>
    </row>
    <row r="38" spans="1:9" s="6" customFormat="1" ht="24" x14ac:dyDescent="0.2">
      <c r="A38" s="86" t="s">
        <v>117</v>
      </c>
      <c r="B38" s="87" t="s">
        <v>80</v>
      </c>
      <c r="C38" s="15" t="s">
        <v>81</v>
      </c>
      <c r="D38" s="3" t="s">
        <v>82</v>
      </c>
      <c r="E38" s="32">
        <f>1009.64*7.4</f>
        <v>7471.3360000000002</v>
      </c>
      <c r="F38" s="112" t="s">
        <v>185</v>
      </c>
      <c r="G38" s="111" t="s">
        <v>217</v>
      </c>
    </row>
    <row r="39" spans="1:9" s="6" customFormat="1" ht="84" x14ac:dyDescent="0.2">
      <c r="A39" s="86" t="s">
        <v>118</v>
      </c>
      <c r="B39" s="87" t="s">
        <v>83</v>
      </c>
      <c r="C39" s="15" t="s">
        <v>201</v>
      </c>
      <c r="D39" s="3" t="s">
        <v>61</v>
      </c>
      <c r="E39" s="32">
        <f>E38*0.2</f>
        <v>1494.2672000000002</v>
      </c>
      <c r="F39" s="112" t="s">
        <v>185</v>
      </c>
      <c r="G39" s="111" t="s">
        <v>218</v>
      </c>
    </row>
    <row r="40" spans="1:9" s="6" customFormat="1" x14ac:dyDescent="0.2">
      <c r="A40" s="86" t="s">
        <v>119</v>
      </c>
      <c r="B40" s="87"/>
      <c r="C40" s="15" t="s">
        <v>84</v>
      </c>
      <c r="D40" s="3" t="s">
        <v>61</v>
      </c>
      <c r="E40" s="32">
        <f>E39*0.67</f>
        <v>1001.1590240000002</v>
      </c>
      <c r="F40" s="112"/>
      <c r="G40" s="111" t="s">
        <v>219</v>
      </c>
    </row>
    <row r="41" spans="1:9" s="6" customFormat="1" ht="24" x14ac:dyDescent="0.2">
      <c r="A41" s="86" t="s">
        <v>120</v>
      </c>
      <c r="B41" s="87" t="s">
        <v>85</v>
      </c>
      <c r="C41" s="15" t="s">
        <v>202</v>
      </c>
      <c r="D41" s="3" t="s">
        <v>86</v>
      </c>
      <c r="E41" s="32">
        <f>E40*1.35</f>
        <v>1351.5646824000003</v>
      </c>
      <c r="F41" s="112" t="s">
        <v>226</v>
      </c>
      <c r="G41" s="111" t="s">
        <v>220</v>
      </c>
    </row>
    <row r="42" spans="1:9" s="6" customFormat="1" ht="36" x14ac:dyDescent="0.2">
      <c r="A42" s="86" t="s">
        <v>249</v>
      </c>
      <c r="B42" s="87" t="s">
        <v>87</v>
      </c>
      <c r="C42" s="15" t="s">
        <v>203</v>
      </c>
      <c r="D42" s="3" t="s">
        <v>86</v>
      </c>
      <c r="E42" s="32">
        <f>E39*0.33*39.6</f>
        <v>19527.083769600005</v>
      </c>
      <c r="F42" s="112" t="s">
        <v>226</v>
      </c>
      <c r="G42" s="111" t="s">
        <v>221</v>
      </c>
    </row>
    <row r="43" spans="1:9" s="6" customFormat="1" ht="60" x14ac:dyDescent="0.2">
      <c r="A43" s="86" t="s">
        <v>250</v>
      </c>
      <c r="B43" s="87" t="s">
        <v>88</v>
      </c>
      <c r="C43" s="15" t="s">
        <v>89</v>
      </c>
      <c r="D43" s="3" t="s">
        <v>61</v>
      </c>
      <c r="E43" s="32">
        <f>E38*0.15</f>
        <v>1120.7003999999999</v>
      </c>
      <c r="F43" s="112" t="s">
        <v>185</v>
      </c>
      <c r="G43" s="111" t="s">
        <v>222</v>
      </c>
    </row>
    <row r="44" spans="1:9" s="6" customFormat="1" x14ac:dyDescent="0.2">
      <c r="A44" s="86" t="s">
        <v>251</v>
      </c>
      <c r="B44" s="87"/>
      <c r="C44" s="15" t="s">
        <v>204</v>
      </c>
      <c r="D44" s="3" t="str">
        <f>D43</f>
        <v>M3</v>
      </c>
      <c r="E44" s="32">
        <f>E43</f>
        <v>1120.7003999999999</v>
      </c>
      <c r="F44" s="31"/>
      <c r="G44" s="111" t="s">
        <v>223</v>
      </c>
    </row>
    <row r="45" spans="1:9" s="6" customFormat="1" ht="24" x14ac:dyDescent="0.2">
      <c r="A45" s="86" t="s">
        <v>252</v>
      </c>
      <c r="B45" s="87" t="s">
        <v>90</v>
      </c>
      <c r="C45" s="15" t="s">
        <v>205</v>
      </c>
      <c r="D45" s="3" t="s">
        <v>86</v>
      </c>
      <c r="E45" s="32">
        <f>E44*46.3</f>
        <v>51888.428519999994</v>
      </c>
      <c r="F45" s="112" t="s">
        <v>226</v>
      </c>
      <c r="G45" s="111" t="s">
        <v>224</v>
      </c>
    </row>
    <row r="46" spans="1:9" s="6" customFormat="1" ht="57.75" customHeight="1" x14ac:dyDescent="0.2">
      <c r="A46" s="86" t="s">
        <v>253</v>
      </c>
      <c r="B46" s="87" t="s">
        <v>91</v>
      </c>
      <c r="C46" s="15" t="s">
        <v>92</v>
      </c>
      <c r="D46" s="3" t="s">
        <v>61</v>
      </c>
      <c r="E46" s="32">
        <f>1009.64*6*0.05</f>
        <v>302.892</v>
      </c>
      <c r="F46" s="112" t="s">
        <v>185</v>
      </c>
      <c r="G46" s="111" t="s">
        <v>225</v>
      </c>
    </row>
    <row r="47" spans="1:9" s="6" customFormat="1" ht="36" x14ac:dyDescent="0.2">
      <c r="A47" s="86" t="s">
        <v>254</v>
      </c>
      <c r="B47" s="87" t="s">
        <v>93</v>
      </c>
      <c r="C47" s="15" t="s">
        <v>94</v>
      </c>
      <c r="D47" s="3" t="s">
        <v>95</v>
      </c>
      <c r="E47" s="32">
        <f>E46*39.6</f>
        <v>11994.5232</v>
      </c>
      <c r="F47" s="112" t="s">
        <v>226</v>
      </c>
      <c r="G47" s="111" t="s">
        <v>227</v>
      </c>
    </row>
    <row r="48" spans="1:9" s="6" customFormat="1" ht="36" x14ac:dyDescent="0.2">
      <c r="A48" s="86" t="s">
        <v>255</v>
      </c>
      <c r="B48" s="87" t="s">
        <v>96</v>
      </c>
      <c r="C48" s="15" t="s">
        <v>97</v>
      </c>
      <c r="D48" s="3" t="s">
        <v>82</v>
      </c>
      <c r="E48" s="32">
        <f>1009.64*6</f>
        <v>6057.84</v>
      </c>
      <c r="F48" s="112" t="s">
        <v>185</v>
      </c>
      <c r="G48" s="111" t="s">
        <v>228</v>
      </c>
    </row>
    <row r="49" spans="1:7" s="6" customFormat="1" ht="24" x14ac:dyDescent="0.2">
      <c r="A49" s="86" t="s">
        <v>256</v>
      </c>
      <c r="B49" s="87" t="s">
        <v>98</v>
      </c>
      <c r="C49" s="15" t="s">
        <v>230</v>
      </c>
      <c r="D49" s="3" t="s">
        <v>100</v>
      </c>
      <c r="E49" s="32">
        <f>E48*315*0.0012</f>
        <v>2289.8635199999999</v>
      </c>
      <c r="F49" s="112" t="s">
        <v>226</v>
      </c>
      <c r="G49" s="111" t="s">
        <v>229</v>
      </c>
    </row>
    <row r="50" spans="1:7" s="6" customFormat="1" ht="36" x14ac:dyDescent="0.2">
      <c r="A50" s="86" t="s">
        <v>257</v>
      </c>
      <c r="B50" s="87" t="s">
        <v>101</v>
      </c>
      <c r="C50" s="15" t="s">
        <v>102</v>
      </c>
      <c r="D50" s="3" t="s">
        <v>82</v>
      </c>
      <c r="E50" s="32">
        <f>E48</f>
        <v>6057.84</v>
      </c>
      <c r="F50" s="112" t="s">
        <v>185</v>
      </c>
      <c r="G50" s="111" t="s">
        <v>231</v>
      </c>
    </row>
    <row r="51" spans="1:7" s="6" customFormat="1" ht="24" x14ac:dyDescent="0.2">
      <c r="A51" s="86" t="s">
        <v>258</v>
      </c>
      <c r="B51" s="87" t="s">
        <v>98</v>
      </c>
      <c r="C51" s="15" t="s">
        <v>230</v>
      </c>
      <c r="D51" s="3" t="s">
        <v>100</v>
      </c>
      <c r="E51" s="32">
        <f>E50*315*0.0005</f>
        <v>954.10980000000006</v>
      </c>
      <c r="F51" s="112" t="s">
        <v>226</v>
      </c>
      <c r="G51" s="111" t="s">
        <v>232</v>
      </c>
    </row>
    <row r="52" spans="1:7" s="6" customFormat="1" hidden="1" x14ac:dyDescent="0.2">
      <c r="A52" s="14" t="e">
        <f>#REF!</f>
        <v>#REF!</v>
      </c>
      <c r="B52" s="2" t="e">
        <f>#REF!</f>
        <v>#REF!</v>
      </c>
      <c r="C52" s="15" t="e">
        <f>#REF!</f>
        <v>#REF!</v>
      </c>
      <c r="D52" s="3" t="e">
        <f>#REF!</f>
        <v>#REF!</v>
      </c>
      <c r="E52" s="32"/>
      <c r="F52" s="31"/>
      <c r="G52" s="33"/>
    </row>
    <row r="53" spans="1:7" s="36" customFormat="1" hidden="1" x14ac:dyDescent="0.2">
      <c r="A53" s="14" t="e">
        <f>#REF!</f>
        <v>#REF!</v>
      </c>
      <c r="B53" s="2" t="e">
        <f>#REF!</f>
        <v>#REF!</v>
      </c>
      <c r="C53" s="15" t="e">
        <f>#REF!</f>
        <v>#REF!</v>
      </c>
      <c r="D53" s="3" t="e">
        <f>#REF!</f>
        <v>#REF!</v>
      </c>
      <c r="E53" s="34"/>
      <c r="F53" s="34"/>
      <c r="G53" s="35"/>
    </row>
    <row r="54" spans="1:7" hidden="1" x14ac:dyDescent="0.2">
      <c r="A54" s="14" t="e">
        <f>#REF!</f>
        <v>#REF!</v>
      </c>
      <c r="B54" s="2" t="e">
        <f>#REF!</f>
        <v>#REF!</v>
      </c>
      <c r="C54" s="15" t="e">
        <f>#REF!</f>
        <v>#REF!</v>
      </c>
      <c r="D54" s="3" t="e">
        <f>#REF!</f>
        <v>#REF!</v>
      </c>
      <c r="E54" s="28"/>
      <c r="F54" s="2"/>
      <c r="G54" s="21"/>
    </row>
    <row r="55" spans="1:7" hidden="1" x14ac:dyDescent="0.2">
      <c r="A55" s="14" t="e">
        <f>#REF!</f>
        <v>#REF!</v>
      </c>
      <c r="B55" s="2" t="e">
        <f>#REF!</f>
        <v>#REF!</v>
      </c>
      <c r="C55" s="15" t="e">
        <f>#REF!</f>
        <v>#REF!</v>
      </c>
      <c r="D55" s="3" t="e">
        <f>#REF!</f>
        <v>#REF!</v>
      </c>
      <c r="E55" s="29"/>
      <c r="F55" s="12"/>
      <c r="G55" s="13"/>
    </row>
    <row r="56" spans="1:7" ht="33" hidden="1" customHeight="1" x14ac:dyDescent="0.2">
      <c r="A56" s="14" t="e">
        <f>#REF!</f>
        <v>#REF!</v>
      </c>
      <c r="B56" s="2" t="e">
        <f>#REF!</f>
        <v>#REF!</v>
      </c>
      <c r="C56" s="15" t="e">
        <f>#REF!</f>
        <v>#REF!</v>
      </c>
      <c r="D56" s="3" t="e">
        <f>#REF!</f>
        <v>#REF!</v>
      </c>
      <c r="E56" s="28"/>
      <c r="F56" s="2"/>
      <c r="G56" s="21"/>
    </row>
    <row r="57" spans="1:7" ht="32.25" hidden="1" customHeight="1" x14ac:dyDescent="0.2">
      <c r="A57" s="14" t="e">
        <f>#REF!</f>
        <v>#REF!</v>
      </c>
      <c r="B57" s="2" t="e">
        <f>#REF!</f>
        <v>#REF!</v>
      </c>
      <c r="C57" s="15" t="e">
        <f>#REF!</f>
        <v>#REF!</v>
      </c>
      <c r="D57" s="3" t="e">
        <f>#REF!</f>
        <v>#REF!</v>
      </c>
      <c r="E57" s="28"/>
      <c r="F57" s="2"/>
      <c r="G57" s="21"/>
    </row>
    <row r="58" spans="1:7" ht="33" hidden="1" customHeight="1" x14ac:dyDescent="0.2">
      <c r="A58" s="14" t="e">
        <f>#REF!</f>
        <v>#REF!</v>
      </c>
      <c r="B58" s="2" t="e">
        <f>#REF!</f>
        <v>#REF!</v>
      </c>
      <c r="C58" s="15" t="e">
        <f>#REF!</f>
        <v>#REF!</v>
      </c>
      <c r="D58" s="3" t="e">
        <f>#REF!</f>
        <v>#REF!</v>
      </c>
      <c r="E58" s="28"/>
      <c r="F58" s="2"/>
      <c r="G58" s="21"/>
    </row>
    <row r="59" spans="1:7" hidden="1" x14ac:dyDescent="0.2">
      <c r="A59" s="14" t="e">
        <f>#REF!</f>
        <v>#REF!</v>
      </c>
      <c r="B59" s="2" t="e">
        <f>#REF!</f>
        <v>#REF!</v>
      </c>
      <c r="C59" s="15" t="e">
        <f>#REF!</f>
        <v>#REF!</v>
      </c>
      <c r="D59" s="3" t="e">
        <f>#REF!</f>
        <v>#REF!</v>
      </c>
      <c r="E59" s="29"/>
      <c r="F59" s="12"/>
      <c r="G59" s="13"/>
    </row>
    <row r="60" spans="1:7" ht="47.25" hidden="1" customHeight="1" x14ac:dyDescent="0.2">
      <c r="A60" s="14" t="e">
        <f>#REF!</f>
        <v>#REF!</v>
      </c>
      <c r="B60" s="2" t="e">
        <f>#REF!</f>
        <v>#REF!</v>
      </c>
      <c r="C60" s="15" t="e">
        <f>#REF!</f>
        <v>#REF!</v>
      </c>
      <c r="D60" s="3" t="e">
        <f>#REF!</f>
        <v>#REF!</v>
      </c>
      <c r="E60" s="28"/>
      <c r="F60" s="2"/>
      <c r="G60" s="21"/>
    </row>
    <row r="61" spans="1:7" ht="84.75" hidden="1" customHeight="1" x14ac:dyDescent="0.2">
      <c r="A61" s="14" t="e">
        <f>#REF!</f>
        <v>#REF!</v>
      </c>
      <c r="B61" s="2" t="e">
        <f>#REF!</f>
        <v>#REF!</v>
      </c>
      <c r="C61" s="15" t="e">
        <f>#REF!</f>
        <v>#REF!</v>
      </c>
      <c r="D61" s="3" t="e">
        <f>#REF!</f>
        <v>#REF!</v>
      </c>
      <c r="E61" s="28"/>
      <c r="F61" s="2"/>
      <c r="G61" s="21"/>
    </row>
    <row r="62" spans="1:7" hidden="1" x14ac:dyDescent="0.2">
      <c r="A62" s="14" t="e">
        <f>#REF!</f>
        <v>#REF!</v>
      </c>
      <c r="B62" s="2" t="e">
        <f>#REF!</f>
        <v>#REF!</v>
      </c>
      <c r="C62" s="15" t="e">
        <f>#REF!</f>
        <v>#REF!</v>
      </c>
      <c r="D62" s="3" t="e">
        <f>#REF!</f>
        <v>#REF!</v>
      </c>
      <c r="E62" s="29"/>
      <c r="F62" s="12"/>
      <c r="G62" s="13"/>
    </row>
    <row r="63" spans="1:7" ht="36" hidden="1" customHeight="1" x14ac:dyDescent="0.2">
      <c r="A63" s="14" t="e">
        <f>#REF!</f>
        <v>#REF!</v>
      </c>
      <c r="B63" s="2" t="e">
        <f>#REF!</f>
        <v>#REF!</v>
      </c>
      <c r="C63" s="15" t="e">
        <f>#REF!</f>
        <v>#REF!</v>
      </c>
      <c r="D63" s="3" t="e">
        <f>#REF!</f>
        <v>#REF!</v>
      </c>
      <c r="E63" s="28"/>
      <c r="F63" s="2"/>
      <c r="G63" s="21"/>
    </row>
    <row r="64" spans="1:7" hidden="1" x14ac:dyDescent="0.2">
      <c r="A64" s="14" t="e">
        <f>#REF!</f>
        <v>#REF!</v>
      </c>
      <c r="B64" s="2" t="e">
        <f>#REF!</f>
        <v>#REF!</v>
      </c>
      <c r="C64" s="15" t="e">
        <f>#REF!</f>
        <v>#REF!</v>
      </c>
      <c r="D64" s="3" t="e">
        <f>#REF!</f>
        <v>#REF!</v>
      </c>
      <c r="E64" s="28"/>
      <c r="F64" s="2"/>
      <c r="G64" s="21"/>
    </row>
    <row r="65" spans="1:7" hidden="1" x14ac:dyDescent="0.2">
      <c r="A65" s="19" t="e">
        <f>#REF!</f>
        <v>#REF!</v>
      </c>
      <c r="B65" s="2" t="e">
        <f>#REF!</f>
        <v>#REF!</v>
      </c>
      <c r="C65" s="15" t="e">
        <f>#REF!</f>
        <v>#REF!</v>
      </c>
      <c r="D65" s="3" t="e">
        <f>#REF!</f>
        <v>#REF!</v>
      </c>
      <c r="E65" s="28"/>
      <c r="F65" s="2"/>
      <c r="G65" s="21"/>
    </row>
    <row r="66" spans="1:7" hidden="1" x14ac:dyDescent="0.2">
      <c r="A66" s="19" t="e">
        <f>#REF!</f>
        <v>#REF!</v>
      </c>
      <c r="B66" s="2" t="e">
        <f>#REF!</f>
        <v>#REF!</v>
      </c>
      <c r="C66" s="15" t="e">
        <f>#REF!</f>
        <v>#REF!</v>
      </c>
      <c r="D66" s="3" t="e">
        <f>#REF!</f>
        <v>#REF!</v>
      </c>
      <c r="E66" s="28"/>
      <c r="F66" s="2"/>
      <c r="G66" s="21"/>
    </row>
    <row r="67" spans="1:7" hidden="1" x14ac:dyDescent="0.2">
      <c r="A67" s="19" t="e">
        <f>#REF!</f>
        <v>#REF!</v>
      </c>
      <c r="B67" s="2" t="e">
        <f>#REF!</f>
        <v>#REF!</v>
      </c>
      <c r="C67" s="15" t="e">
        <f>#REF!</f>
        <v>#REF!</v>
      </c>
      <c r="D67" s="3" t="e">
        <f>#REF!</f>
        <v>#REF!</v>
      </c>
      <c r="E67" s="28"/>
      <c r="F67" s="2"/>
      <c r="G67" s="21"/>
    </row>
    <row r="68" spans="1:7" hidden="1" x14ac:dyDescent="0.2">
      <c r="A68" s="19" t="e">
        <f>#REF!</f>
        <v>#REF!</v>
      </c>
      <c r="B68" s="2" t="e">
        <f>#REF!</f>
        <v>#REF!</v>
      </c>
      <c r="C68" s="15" t="e">
        <f>#REF!</f>
        <v>#REF!</v>
      </c>
      <c r="D68" s="3" t="e">
        <f>#REF!</f>
        <v>#REF!</v>
      </c>
      <c r="E68" s="28"/>
      <c r="F68" s="2"/>
      <c r="G68" s="21"/>
    </row>
    <row r="69" spans="1:7" hidden="1" x14ac:dyDescent="0.2">
      <c r="A69" s="19" t="e">
        <f>#REF!</f>
        <v>#REF!</v>
      </c>
      <c r="B69" s="2" t="e">
        <f>#REF!</f>
        <v>#REF!</v>
      </c>
      <c r="C69" s="15" t="e">
        <f>#REF!</f>
        <v>#REF!</v>
      </c>
      <c r="D69" s="3" t="e">
        <f>#REF!</f>
        <v>#REF!</v>
      </c>
      <c r="E69" s="28"/>
      <c r="F69" s="2"/>
      <c r="G69" s="21"/>
    </row>
    <row r="70" spans="1:7" hidden="1" x14ac:dyDescent="0.2">
      <c r="A70" s="19" t="e">
        <f>#REF!</f>
        <v>#REF!</v>
      </c>
      <c r="B70" s="2" t="e">
        <f>#REF!</f>
        <v>#REF!</v>
      </c>
      <c r="C70" s="15" t="e">
        <f>#REF!</f>
        <v>#REF!</v>
      </c>
      <c r="D70" s="3" t="e">
        <f>#REF!</f>
        <v>#REF!</v>
      </c>
      <c r="E70" s="28"/>
      <c r="F70" s="2"/>
      <c r="G70" s="21"/>
    </row>
    <row r="71" spans="1:7" hidden="1" x14ac:dyDescent="0.2">
      <c r="A71" s="19" t="e">
        <f>#REF!</f>
        <v>#REF!</v>
      </c>
      <c r="B71" s="2" t="e">
        <f>#REF!</f>
        <v>#REF!</v>
      </c>
      <c r="C71" s="15" t="e">
        <f>#REF!</f>
        <v>#REF!</v>
      </c>
      <c r="D71" s="3" t="e">
        <f>#REF!</f>
        <v>#REF!</v>
      </c>
      <c r="E71" s="28"/>
      <c r="F71" s="2"/>
      <c r="G71" s="21"/>
    </row>
    <row r="72" spans="1:7" hidden="1" x14ac:dyDescent="0.2">
      <c r="A72" s="19" t="e">
        <f>#REF!</f>
        <v>#REF!</v>
      </c>
      <c r="B72" s="2" t="e">
        <f>#REF!</f>
        <v>#REF!</v>
      </c>
      <c r="C72" s="15" t="e">
        <f>#REF!</f>
        <v>#REF!</v>
      </c>
      <c r="D72" s="3" t="e">
        <f>#REF!</f>
        <v>#REF!</v>
      </c>
      <c r="E72" s="28"/>
      <c r="F72" s="2"/>
      <c r="G72" s="21"/>
    </row>
    <row r="73" spans="1:7" hidden="1" x14ac:dyDescent="0.2">
      <c r="A73" s="19" t="e">
        <f>#REF!</f>
        <v>#REF!</v>
      </c>
      <c r="B73" s="2" t="e">
        <f>#REF!</f>
        <v>#REF!</v>
      </c>
      <c r="C73" s="15" t="e">
        <f>#REF!</f>
        <v>#REF!</v>
      </c>
      <c r="D73" s="3" t="e">
        <f>#REF!</f>
        <v>#REF!</v>
      </c>
      <c r="E73" s="28"/>
      <c r="F73" s="2"/>
      <c r="G73" s="21"/>
    </row>
    <row r="74" spans="1:7" hidden="1" x14ac:dyDescent="0.2">
      <c r="A74" s="19" t="e">
        <f>#REF!</f>
        <v>#REF!</v>
      </c>
      <c r="B74" s="2" t="e">
        <f>#REF!</f>
        <v>#REF!</v>
      </c>
      <c r="C74" s="15" t="e">
        <f>#REF!</f>
        <v>#REF!</v>
      </c>
      <c r="D74" s="3" t="e">
        <f>#REF!</f>
        <v>#REF!</v>
      </c>
      <c r="E74" s="28"/>
      <c r="F74" s="2"/>
      <c r="G74" s="21"/>
    </row>
    <row r="75" spans="1:7" hidden="1" x14ac:dyDescent="0.2">
      <c r="A75" s="19" t="e">
        <f>#REF!</f>
        <v>#REF!</v>
      </c>
      <c r="B75" s="2" t="e">
        <f>#REF!</f>
        <v>#REF!</v>
      </c>
      <c r="C75" s="15" t="e">
        <f>#REF!</f>
        <v>#REF!</v>
      </c>
      <c r="D75" s="3" t="e">
        <f>#REF!</f>
        <v>#REF!</v>
      </c>
      <c r="E75" s="28"/>
      <c r="F75" s="2"/>
      <c r="G75" s="21"/>
    </row>
    <row r="76" spans="1:7" hidden="1" x14ac:dyDescent="0.2">
      <c r="A76" s="19" t="e">
        <f>#REF!</f>
        <v>#REF!</v>
      </c>
      <c r="B76" s="2" t="e">
        <f>#REF!</f>
        <v>#REF!</v>
      </c>
      <c r="C76" s="15" t="e">
        <f>#REF!</f>
        <v>#REF!</v>
      </c>
      <c r="D76" s="3" t="e">
        <f>#REF!</f>
        <v>#REF!</v>
      </c>
      <c r="E76" s="28"/>
      <c r="F76" s="2"/>
      <c r="G76" s="21"/>
    </row>
    <row r="77" spans="1:7" hidden="1" x14ac:dyDescent="0.2">
      <c r="A77" s="19" t="e">
        <f>#REF!</f>
        <v>#REF!</v>
      </c>
      <c r="B77" s="2" t="e">
        <f>#REF!</f>
        <v>#REF!</v>
      </c>
      <c r="C77" s="15" t="e">
        <f>#REF!</f>
        <v>#REF!</v>
      </c>
      <c r="D77" s="3" t="e">
        <f>#REF!</f>
        <v>#REF!</v>
      </c>
      <c r="E77" s="28"/>
      <c r="F77" s="2"/>
      <c r="G77" s="21"/>
    </row>
    <row r="78" spans="1:7" hidden="1" x14ac:dyDescent="0.2">
      <c r="A78" s="19" t="e">
        <f>#REF!</f>
        <v>#REF!</v>
      </c>
      <c r="B78" s="2" t="e">
        <f>#REF!</f>
        <v>#REF!</v>
      </c>
      <c r="C78" s="15" t="e">
        <f>#REF!</f>
        <v>#REF!</v>
      </c>
      <c r="D78" s="3" t="e">
        <f>#REF!</f>
        <v>#REF!</v>
      </c>
      <c r="E78" s="28"/>
      <c r="F78" s="2"/>
      <c r="G78" s="21"/>
    </row>
    <row r="79" spans="1:7" hidden="1" x14ac:dyDescent="0.2">
      <c r="A79" s="19" t="e">
        <f>#REF!</f>
        <v>#REF!</v>
      </c>
      <c r="B79" s="2" t="e">
        <f>#REF!</f>
        <v>#REF!</v>
      </c>
      <c r="C79" s="15" t="e">
        <f>#REF!</f>
        <v>#REF!</v>
      </c>
      <c r="D79" s="3" t="e">
        <f>#REF!</f>
        <v>#REF!</v>
      </c>
      <c r="E79" s="28"/>
      <c r="F79" s="2"/>
      <c r="G79" s="21"/>
    </row>
    <row r="80" spans="1:7" hidden="1" x14ac:dyDescent="0.2">
      <c r="A80" s="19" t="e">
        <f>#REF!</f>
        <v>#REF!</v>
      </c>
      <c r="B80" s="2" t="e">
        <f>#REF!</f>
        <v>#REF!</v>
      </c>
      <c r="C80" s="15" t="e">
        <f>#REF!</f>
        <v>#REF!</v>
      </c>
      <c r="D80" s="3" t="e">
        <f>#REF!</f>
        <v>#REF!</v>
      </c>
      <c r="E80" s="28"/>
      <c r="F80" s="2"/>
      <c r="G80" s="21"/>
    </row>
    <row r="81" spans="1:7" hidden="1" x14ac:dyDescent="0.2">
      <c r="A81" s="19" t="e">
        <f>#REF!</f>
        <v>#REF!</v>
      </c>
      <c r="B81" s="2" t="e">
        <f>#REF!</f>
        <v>#REF!</v>
      </c>
      <c r="C81" s="15" t="e">
        <f>#REF!</f>
        <v>#REF!</v>
      </c>
      <c r="D81" s="3" t="e">
        <f>#REF!</f>
        <v>#REF!</v>
      </c>
      <c r="E81" s="28"/>
      <c r="F81" s="2"/>
      <c r="G81" s="21"/>
    </row>
    <row r="82" spans="1:7" hidden="1" x14ac:dyDescent="0.2">
      <c r="A82" s="19" t="e">
        <f>#REF!</f>
        <v>#REF!</v>
      </c>
      <c r="B82" s="2" t="e">
        <f>#REF!</f>
        <v>#REF!</v>
      </c>
      <c r="C82" s="15" t="e">
        <f>#REF!</f>
        <v>#REF!</v>
      </c>
      <c r="D82" s="3" t="e">
        <f>#REF!</f>
        <v>#REF!</v>
      </c>
      <c r="E82" s="28"/>
      <c r="F82" s="2"/>
      <c r="G82" s="21"/>
    </row>
    <row r="83" spans="1:7" hidden="1" x14ac:dyDescent="0.2">
      <c r="A83" s="19" t="e">
        <f>#REF!</f>
        <v>#REF!</v>
      </c>
      <c r="B83" s="2" t="e">
        <f>#REF!</f>
        <v>#REF!</v>
      </c>
      <c r="C83" s="15" t="e">
        <f>#REF!</f>
        <v>#REF!</v>
      </c>
      <c r="D83" s="3" t="e">
        <f>#REF!</f>
        <v>#REF!</v>
      </c>
      <c r="E83" s="28"/>
      <c r="F83" s="2"/>
      <c r="G83" s="21"/>
    </row>
    <row r="84" spans="1:7" hidden="1" x14ac:dyDescent="0.2">
      <c r="A84" s="19" t="e">
        <f>#REF!</f>
        <v>#REF!</v>
      </c>
      <c r="B84" s="2" t="e">
        <f>#REF!</f>
        <v>#REF!</v>
      </c>
      <c r="C84" s="15" t="e">
        <f>#REF!</f>
        <v>#REF!</v>
      </c>
      <c r="D84" s="3" t="e">
        <f>#REF!</f>
        <v>#REF!</v>
      </c>
      <c r="E84" s="28"/>
      <c r="F84" s="2"/>
      <c r="G84" s="21"/>
    </row>
    <row r="85" spans="1:7" hidden="1" x14ac:dyDescent="0.2">
      <c r="A85" s="19" t="e">
        <f>#REF!</f>
        <v>#REF!</v>
      </c>
      <c r="B85" s="2" t="e">
        <f>#REF!</f>
        <v>#REF!</v>
      </c>
      <c r="C85" s="15" t="e">
        <f>#REF!</f>
        <v>#REF!</v>
      </c>
      <c r="D85" s="3" t="e">
        <f>#REF!</f>
        <v>#REF!</v>
      </c>
      <c r="E85" s="28"/>
      <c r="F85" s="2"/>
      <c r="G85" s="21"/>
    </row>
    <row r="86" spans="1:7" hidden="1" x14ac:dyDescent="0.2">
      <c r="A86" s="19" t="e">
        <f>#REF!</f>
        <v>#REF!</v>
      </c>
      <c r="B86" s="2" t="e">
        <f>#REF!</f>
        <v>#REF!</v>
      </c>
      <c r="C86" s="15" t="e">
        <f>#REF!</f>
        <v>#REF!</v>
      </c>
      <c r="D86" s="3" t="e">
        <f>#REF!</f>
        <v>#REF!</v>
      </c>
      <c r="E86" s="28"/>
      <c r="F86" s="2"/>
      <c r="G86" s="21"/>
    </row>
    <row r="87" spans="1:7" hidden="1" x14ac:dyDescent="0.2">
      <c r="A87" s="19" t="e">
        <f>#REF!</f>
        <v>#REF!</v>
      </c>
      <c r="B87" s="2" t="e">
        <f>#REF!</f>
        <v>#REF!</v>
      </c>
      <c r="C87" s="15" t="e">
        <f>#REF!</f>
        <v>#REF!</v>
      </c>
      <c r="D87" s="3" t="e">
        <f>#REF!</f>
        <v>#REF!</v>
      </c>
      <c r="E87" s="28"/>
      <c r="F87" s="2"/>
      <c r="G87" s="21"/>
    </row>
    <row r="88" spans="1:7" hidden="1" x14ac:dyDescent="0.2">
      <c r="A88" s="19" t="e">
        <f>#REF!</f>
        <v>#REF!</v>
      </c>
      <c r="B88" s="2" t="e">
        <f>#REF!</f>
        <v>#REF!</v>
      </c>
      <c r="C88" s="15" t="e">
        <f>#REF!</f>
        <v>#REF!</v>
      </c>
      <c r="D88" s="3" t="e">
        <f>#REF!</f>
        <v>#REF!</v>
      </c>
      <c r="E88" s="28"/>
      <c r="F88" s="2"/>
      <c r="G88" s="21"/>
    </row>
    <row r="89" spans="1:7" hidden="1" x14ac:dyDescent="0.2">
      <c r="A89" s="19" t="e">
        <f>#REF!</f>
        <v>#REF!</v>
      </c>
      <c r="B89" s="2" t="e">
        <f>#REF!</f>
        <v>#REF!</v>
      </c>
      <c r="C89" s="15" t="e">
        <f>#REF!</f>
        <v>#REF!</v>
      </c>
      <c r="D89" s="3" t="e">
        <f>#REF!</f>
        <v>#REF!</v>
      </c>
      <c r="E89" s="28"/>
      <c r="F89" s="2"/>
      <c r="G89" s="21"/>
    </row>
    <row r="90" spans="1:7" hidden="1" x14ac:dyDescent="0.2">
      <c r="A90" s="19" t="e">
        <f>#REF!</f>
        <v>#REF!</v>
      </c>
      <c r="B90" s="2" t="e">
        <f>#REF!</f>
        <v>#REF!</v>
      </c>
      <c r="C90" s="15" t="e">
        <f>#REF!</f>
        <v>#REF!</v>
      </c>
      <c r="D90" s="3" t="e">
        <f>#REF!</f>
        <v>#REF!</v>
      </c>
      <c r="E90" s="28"/>
      <c r="F90" s="2"/>
      <c r="G90" s="21"/>
    </row>
    <row r="91" spans="1:7" hidden="1" x14ac:dyDescent="0.2">
      <c r="A91" s="19" t="e">
        <f>#REF!</f>
        <v>#REF!</v>
      </c>
      <c r="B91" s="2" t="e">
        <f>#REF!</f>
        <v>#REF!</v>
      </c>
      <c r="C91" s="15" t="e">
        <f>#REF!</f>
        <v>#REF!</v>
      </c>
      <c r="D91" s="3" t="e">
        <f>#REF!</f>
        <v>#REF!</v>
      </c>
      <c r="E91" s="28"/>
      <c r="F91" s="2"/>
      <c r="G91" s="21"/>
    </row>
    <row r="92" spans="1:7" hidden="1" x14ac:dyDescent="0.2">
      <c r="A92" s="19" t="e">
        <f>#REF!</f>
        <v>#REF!</v>
      </c>
      <c r="B92" s="2" t="e">
        <f>#REF!</f>
        <v>#REF!</v>
      </c>
      <c r="C92" s="15" t="e">
        <f>#REF!</f>
        <v>#REF!</v>
      </c>
      <c r="D92" s="3" t="e">
        <f>#REF!</f>
        <v>#REF!</v>
      </c>
      <c r="E92" s="28"/>
      <c r="F92" s="2"/>
      <c r="G92" s="21"/>
    </row>
    <row r="93" spans="1:7" hidden="1" x14ac:dyDescent="0.2">
      <c r="A93" s="19" t="e">
        <f>#REF!</f>
        <v>#REF!</v>
      </c>
      <c r="B93" s="2" t="e">
        <f>#REF!</f>
        <v>#REF!</v>
      </c>
      <c r="C93" s="15" t="e">
        <f>#REF!</f>
        <v>#REF!</v>
      </c>
      <c r="D93" s="3" t="e">
        <f>#REF!</f>
        <v>#REF!</v>
      </c>
      <c r="E93" s="28"/>
      <c r="F93" s="2"/>
      <c r="G93" s="21"/>
    </row>
    <row r="94" spans="1:7" hidden="1" x14ac:dyDescent="0.2">
      <c r="A94" s="19" t="e">
        <f>#REF!</f>
        <v>#REF!</v>
      </c>
      <c r="B94" s="2" t="e">
        <f>#REF!</f>
        <v>#REF!</v>
      </c>
      <c r="C94" s="15" t="e">
        <f>#REF!</f>
        <v>#REF!</v>
      </c>
      <c r="D94" s="3" t="e">
        <f>#REF!</f>
        <v>#REF!</v>
      </c>
      <c r="E94" s="28"/>
      <c r="F94" s="2"/>
      <c r="G94" s="21"/>
    </row>
    <row r="95" spans="1:7" hidden="1" x14ac:dyDescent="0.2">
      <c r="A95" s="19" t="e">
        <f>#REF!</f>
        <v>#REF!</v>
      </c>
      <c r="B95" s="2" t="e">
        <f>#REF!</f>
        <v>#REF!</v>
      </c>
      <c r="C95" s="15" t="e">
        <f>#REF!</f>
        <v>#REF!</v>
      </c>
      <c r="D95" s="3" t="e">
        <f>#REF!</f>
        <v>#REF!</v>
      </c>
      <c r="E95" s="28"/>
      <c r="F95" s="2"/>
      <c r="G95" s="21"/>
    </row>
    <row r="96" spans="1:7" hidden="1" x14ac:dyDescent="0.2">
      <c r="A96" s="19" t="e">
        <f>#REF!</f>
        <v>#REF!</v>
      </c>
      <c r="B96" s="2" t="e">
        <f>#REF!</f>
        <v>#REF!</v>
      </c>
      <c r="C96" s="15" t="e">
        <f>#REF!</f>
        <v>#REF!</v>
      </c>
      <c r="D96" s="3" t="e">
        <f>#REF!</f>
        <v>#REF!</v>
      </c>
      <c r="E96" s="28"/>
      <c r="F96" s="2"/>
      <c r="G96" s="21"/>
    </row>
    <row r="97" spans="1:7" hidden="1" x14ac:dyDescent="0.2">
      <c r="A97" s="19" t="e">
        <f>#REF!</f>
        <v>#REF!</v>
      </c>
      <c r="B97" s="2" t="e">
        <f>#REF!</f>
        <v>#REF!</v>
      </c>
      <c r="C97" s="15" t="e">
        <f>#REF!</f>
        <v>#REF!</v>
      </c>
      <c r="D97" s="3" t="e">
        <f>#REF!</f>
        <v>#REF!</v>
      </c>
      <c r="E97" s="28"/>
      <c r="F97" s="2"/>
      <c r="G97" s="21"/>
    </row>
    <row r="98" spans="1:7" hidden="1" x14ac:dyDescent="0.2">
      <c r="A98" s="19" t="e">
        <f>#REF!</f>
        <v>#REF!</v>
      </c>
      <c r="B98" s="2" t="e">
        <f>#REF!</f>
        <v>#REF!</v>
      </c>
      <c r="C98" s="15" t="e">
        <f>#REF!</f>
        <v>#REF!</v>
      </c>
      <c r="D98" s="3" t="e">
        <f>#REF!</f>
        <v>#REF!</v>
      </c>
      <c r="E98" s="28"/>
      <c r="F98" s="2"/>
      <c r="G98" s="21"/>
    </row>
    <row r="99" spans="1:7" hidden="1" x14ac:dyDescent="0.2">
      <c r="A99" s="10" t="e">
        <f>#REF!</f>
        <v>#REF!</v>
      </c>
      <c r="B99" s="4" t="e">
        <f>#REF!</f>
        <v>#REF!</v>
      </c>
      <c r="C99" s="20" t="e">
        <f>#REF!</f>
        <v>#REF!</v>
      </c>
      <c r="D99" s="5"/>
      <c r="E99" s="29"/>
      <c r="F99" s="12"/>
      <c r="G99" s="13"/>
    </row>
    <row r="100" spans="1:7" hidden="1" x14ac:dyDescent="0.2">
      <c r="A100" s="19" t="e">
        <f>#REF!</f>
        <v>#REF!</v>
      </c>
      <c r="B100" s="2" t="e">
        <f>#REF!</f>
        <v>#REF!</v>
      </c>
      <c r="C100" s="15" t="e">
        <f>#REF!</f>
        <v>#REF!</v>
      </c>
      <c r="D100" s="3" t="e">
        <f>#REF!</f>
        <v>#REF!</v>
      </c>
      <c r="E100" s="28"/>
      <c r="F100" s="2"/>
      <c r="G100" s="21"/>
    </row>
    <row r="101" spans="1:7" hidden="1" x14ac:dyDescent="0.2">
      <c r="A101" s="19" t="e">
        <f>#REF!</f>
        <v>#REF!</v>
      </c>
      <c r="B101" s="2" t="e">
        <f>#REF!</f>
        <v>#REF!</v>
      </c>
      <c r="C101" s="15" t="e">
        <f>#REF!</f>
        <v>#REF!</v>
      </c>
      <c r="D101" s="3" t="e">
        <f>#REF!</f>
        <v>#REF!</v>
      </c>
      <c r="E101" s="28"/>
      <c r="F101" s="2"/>
      <c r="G101" s="21"/>
    </row>
    <row r="102" spans="1:7" hidden="1" x14ac:dyDescent="0.2">
      <c r="A102" s="19" t="e">
        <f>#REF!</f>
        <v>#REF!</v>
      </c>
      <c r="B102" s="2" t="e">
        <f>#REF!</f>
        <v>#REF!</v>
      </c>
      <c r="C102" s="15" t="e">
        <f>#REF!</f>
        <v>#REF!</v>
      </c>
      <c r="D102" s="3" t="e">
        <f>#REF!</f>
        <v>#REF!</v>
      </c>
      <c r="E102" s="28"/>
      <c r="F102" s="2"/>
      <c r="G102" s="21"/>
    </row>
    <row r="103" spans="1:7" hidden="1" x14ac:dyDescent="0.2">
      <c r="A103" s="19" t="e">
        <f>#REF!</f>
        <v>#REF!</v>
      </c>
      <c r="B103" s="2" t="e">
        <f>#REF!</f>
        <v>#REF!</v>
      </c>
      <c r="C103" s="15" t="e">
        <f>#REF!</f>
        <v>#REF!</v>
      </c>
      <c r="D103" s="3" t="e">
        <f>#REF!</f>
        <v>#REF!</v>
      </c>
      <c r="E103" s="28"/>
      <c r="F103" s="2"/>
      <c r="G103" s="21"/>
    </row>
    <row r="104" spans="1:7" ht="31.5" hidden="1" customHeight="1" x14ac:dyDescent="0.2">
      <c r="A104" s="19" t="e">
        <f>#REF!</f>
        <v>#REF!</v>
      </c>
      <c r="B104" s="2" t="e">
        <f>#REF!</f>
        <v>#REF!</v>
      </c>
      <c r="C104" s="15" t="e">
        <f>#REF!</f>
        <v>#REF!</v>
      </c>
      <c r="D104" s="3" t="e">
        <f>#REF!</f>
        <v>#REF!</v>
      </c>
      <c r="E104" s="28"/>
      <c r="F104" s="2"/>
      <c r="G104" s="21"/>
    </row>
    <row r="105" spans="1:7" hidden="1" x14ac:dyDescent="0.2">
      <c r="A105" s="19" t="e">
        <f>#REF!</f>
        <v>#REF!</v>
      </c>
      <c r="B105" s="2" t="e">
        <f>#REF!</f>
        <v>#REF!</v>
      </c>
      <c r="C105" s="15" t="e">
        <f>#REF!</f>
        <v>#REF!</v>
      </c>
      <c r="D105" s="3" t="e">
        <f>#REF!</f>
        <v>#REF!</v>
      </c>
      <c r="E105" s="28"/>
      <c r="F105" s="2"/>
      <c r="G105" s="21"/>
    </row>
    <row r="106" spans="1:7" hidden="1" x14ac:dyDescent="0.2">
      <c r="A106" s="19" t="e">
        <f>#REF!</f>
        <v>#REF!</v>
      </c>
      <c r="B106" s="2" t="e">
        <f>#REF!</f>
        <v>#REF!</v>
      </c>
      <c r="C106" s="15" t="e">
        <f>#REF!</f>
        <v>#REF!</v>
      </c>
      <c r="D106" s="3" t="e">
        <f>#REF!</f>
        <v>#REF!</v>
      </c>
      <c r="E106" s="28"/>
      <c r="F106" s="2"/>
      <c r="G106" s="21"/>
    </row>
    <row r="107" spans="1:7" hidden="1" x14ac:dyDescent="0.2">
      <c r="A107" s="19" t="e">
        <f>#REF!</f>
        <v>#REF!</v>
      </c>
      <c r="B107" s="2" t="e">
        <f>#REF!</f>
        <v>#REF!</v>
      </c>
      <c r="C107" s="15" t="e">
        <f>#REF!</f>
        <v>#REF!</v>
      </c>
      <c r="D107" s="3" t="e">
        <f>#REF!</f>
        <v>#REF!</v>
      </c>
      <c r="E107" s="28"/>
      <c r="F107" s="2"/>
      <c r="G107" s="21"/>
    </row>
    <row r="108" spans="1:7" hidden="1" x14ac:dyDescent="0.2">
      <c r="A108" s="19" t="e">
        <f>#REF!</f>
        <v>#REF!</v>
      </c>
      <c r="B108" s="2" t="e">
        <f>#REF!</f>
        <v>#REF!</v>
      </c>
      <c r="C108" s="15" t="e">
        <f>#REF!</f>
        <v>#REF!</v>
      </c>
      <c r="D108" s="3" t="e">
        <f>#REF!</f>
        <v>#REF!</v>
      </c>
      <c r="E108" s="28"/>
      <c r="F108" s="2"/>
      <c r="G108" s="21"/>
    </row>
    <row r="109" spans="1:7" hidden="1" x14ac:dyDescent="0.2">
      <c r="A109" s="19" t="e">
        <f>#REF!</f>
        <v>#REF!</v>
      </c>
      <c r="B109" s="2" t="e">
        <f>#REF!</f>
        <v>#REF!</v>
      </c>
      <c r="C109" s="15" t="e">
        <f>#REF!</f>
        <v>#REF!</v>
      </c>
      <c r="D109" s="3" t="e">
        <f>#REF!</f>
        <v>#REF!</v>
      </c>
      <c r="E109" s="28"/>
      <c r="F109" s="2"/>
      <c r="G109" s="21"/>
    </row>
    <row r="110" spans="1:7" hidden="1" x14ac:dyDescent="0.2">
      <c r="A110" s="19" t="e">
        <f>#REF!</f>
        <v>#REF!</v>
      </c>
      <c r="B110" s="2" t="e">
        <f>#REF!</f>
        <v>#REF!</v>
      </c>
      <c r="C110" s="15" t="e">
        <f>#REF!</f>
        <v>#REF!</v>
      </c>
      <c r="D110" s="3" t="e">
        <f>#REF!</f>
        <v>#REF!</v>
      </c>
      <c r="E110" s="28"/>
      <c r="F110" s="2"/>
      <c r="G110" s="21"/>
    </row>
    <row r="111" spans="1:7" hidden="1" x14ac:dyDescent="0.2">
      <c r="A111" s="19" t="e">
        <f>#REF!</f>
        <v>#REF!</v>
      </c>
      <c r="B111" s="2" t="e">
        <f>#REF!</f>
        <v>#REF!</v>
      </c>
      <c r="C111" s="15" t="e">
        <f>#REF!</f>
        <v>#REF!</v>
      </c>
      <c r="D111" s="3" t="e">
        <f>#REF!</f>
        <v>#REF!</v>
      </c>
      <c r="E111" s="28"/>
      <c r="F111" s="2"/>
      <c r="G111" s="21"/>
    </row>
    <row r="112" spans="1:7" hidden="1" x14ac:dyDescent="0.2">
      <c r="A112" s="19" t="e">
        <f>#REF!</f>
        <v>#REF!</v>
      </c>
      <c r="B112" s="2" t="e">
        <f>#REF!</f>
        <v>#REF!</v>
      </c>
      <c r="C112" s="15" t="e">
        <f>#REF!</f>
        <v>#REF!</v>
      </c>
      <c r="D112" s="3" t="e">
        <f>#REF!</f>
        <v>#REF!</v>
      </c>
      <c r="E112" s="28"/>
      <c r="F112" s="2"/>
      <c r="G112" s="21"/>
    </row>
    <row r="113" spans="1:7" hidden="1" x14ac:dyDescent="0.2">
      <c r="A113" s="19" t="e">
        <f>#REF!</f>
        <v>#REF!</v>
      </c>
      <c r="B113" s="2" t="e">
        <f>#REF!</f>
        <v>#REF!</v>
      </c>
      <c r="C113" s="15" t="e">
        <f>#REF!</f>
        <v>#REF!</v>
      </c>
      <c r="D113" s="3" t="e">
        <f>#REF!</f>
        <v>#REF!</v>
      </c>
      <c r="E113" s="28"/>
      <c r="F113" s="2"/>
      <c r="G113" s="21"/>
    </row>
    <row r="114" spans="1:7" hidden="1" x14ac:dyDescent="0.2">
      <c r="A114" s="19" t="e">
        <f>#REF!</f>
        <v>#REF!</v>
      </c>
      <c r="B114" s="2" t="e">
        <f>#REF!</f>
        <v>#REF!</v>
      </c>
      <c r="C114" s="15" t="e">
        <f>#REF!</f>
        <v>#REF!</v>
      </c>
      <c r="D114" s="3" t="e">
        <f>#REF!</f>
        <v>#REF!</v>
      </c>
      <c r="E114" s="28"/>
      <c r="F114" s="2"/>
      <c r="G114" s="21"/>
    </row>
    <row r="115" spans="1:7" hidden="1" x14ac:dyDescent="0.2">
      <c r="A115" s="19" t="e">
        <f>#REF!</f>
        <v>#REF!</v>
      </c>
      <c r="B115" s="2" t="e">
        <f>#REF!</f>
        <v>#REF!</v>
      </c>
      <c r="C115" s="15" t="e">
        <f>#REF!</f>
        <v>#REF!</v>
      </c>
      <c r="D115" s="3" t="e">
        <f>#REF!</f>
        <v>#REF!</v>
      </c>
      <c r="E115" s="28"/>
      <c r="F115" s="2"/>
      <c r="G115" s="21"/>
    </row>
    <row r="116" spans="1:7" hidden="1" x14ac:dyDescent="0.2">
      <c r="A116" s="19" t="e">
        <f>#REF!</f>
        <v>#REF!</v>
      </c>
      <c r="B116" s="2" t="e">
        <f>#REF!</f>
        <v>#REF!</v>
      </c>
      <c r="C116" s="15" t="e">
        <f>#REF!</f>
        <v>#REF!</v>
      </c>
      <c r="D116" s="3" t="e">
        <f>#REF!</f>
        <v>#REF!</v>
      </c>
      <c r="E116" s="28"/>
      <c r="F116" s="2"/>
      <c r="G116" s="21"/>
    </row>
    <row r="117" spans="1:7" hidden="1" x14ac:dyDescent="0.2">
      <c r="A117" s="19" t="e">
        <f>#REF!</f>
        <v>#REF!</v>
      </c>
      <c r="B117" s="2" t="e">
        <f>#REF!</f>
        <v>#REF!</v>
      </c>
      <c r="C117" s="15" t="e">
        <f>#REF!</f>
        <v>#REF!</v>
      </c>
      <c r="D117" s="3" t="e">
        <f>#REF!</f>
        <v>#REF!</v>
      </c>
      <c r="E117" s="28"/>
      <c r="F117" s="2"/>
      <c r="G117" s="21"/>
    </row>
    <row r="118" spans="1:7" hidden="1" x14ac:dyDescent="0.2">
      <c r="A118" s="19" t="e">
        <f>#REF!</f>
        <v>#REF!</v>
      </c>
      <c r="B118" s="2" t="e">
        <f>#REF!</f>
        <v>#REF!</v>
      </c>
      <c r="C118" s="15" t="e">
        <f>#REF!</f>
        <v>#REF!</v>
      </c>
      <c r="D118" s="3" t="e">
        <f>#REF!</f>
        <v>#REF!</v>
      </c>
      <c r="E118" s="28"/>
      <c r="F118" s="2"/>
      <c r="G118" s="21"/>
    </row>
    <row r="119" spans="1:7" hidden="1" x14ac:dyDescent="0.2">
      <c r="A119" s="19" t="e">
        <f>#REF!</f>
        <v>#REF!</v>
      </c>
      <c r="B119" s="2" t="e">
        <f>#REF!</f>
        <v>#REF!</v>
      </c>
      <c r="C119" s="15" t="e">
        <f>#REF!</f>
        <v>#REF!</v>
      </c>
      <c r="D119" s="3" t="e">
        <f>#REF!</f>
        <v>#REF!</v>
      </c>
      <c r="E119" s="28"/>
      <c r="F119" s="2"/>
      <c r="G119" s="21"/>
    </row>
    <row r="120" spans="1:7" hidden="1" x14ac:dyDescent="0.2">
      <c r="A120" s="19" t="e">
        <f>#REF!</f>
        <v>#REF!</v>
      </c>
      <c r="B120" s="2" t="e">
        <f>#REF!</f>
        <v>#REF!</v>
      </c>
      <c r="C120" s="15" t="e">
        <f>#REF!</f>
        <v>#REF!</v>
      </c>
      <c r="D120" s="3" t="e">
        <f>#REF!</f>
        <v>#REF!</v>
      </c>
      <c r="E120" s="28"/>
      <c r="F120" s="2"/>
      <c r="G120" s="21"/>
    </row>
    <row r="121" spans="1:7" hidden="1" x14ac:dyDescent="0.2">
      <c r="A121" s="19" t="e">
        <f>#REF!</f>
        <v>#REF!</v>
      </c>
      <c r="B121" s="2" t="e">
        <f>#REF!</f>
        <v>#REF!</v>
      </c>
      <c r="C121" s="15" t="e">
        <f>#REF!</f>
        <v>#REF!</v>
      </c>
      <c r="D121" s="3" t="e">
        <f>#REF!</f>
        <v>#REF!</v>
      </c>
      <c r="E121" s="28"/>
      <c r="F121" s="2"/>
      <c r="G121" s="21"/>
    </row>
    <row r="122" spans="1:7" hidden="1" x14ac:dyDescent="0.2">
      <c r="A122" s="19" t="e">
        <f>#REF!</f>
        <v>#REF!</v>
      </c>
      <c r="B122" s="2" t="e">
        <f>#REF!</f>
        <v>#REF!</v>
      </c>
      <c r="C122" s="15" t="e">
        <f>#REF!</f>
        <v>#REF!</v>
      </c>
      <c r="D122" s="3" t="e">
        <f>#REF!</f>
        <v>#REF!</v>
      </c>
      <c r="E122" s="28"/>
      <c r="F122" s="2"/>
      <c r="G122" s="21"/>
    </row>
    <row r="123" spans="1:7" hidden="1" x14ac:dyDescent="0.2">
      <c r="A123" s="19" t="e">
        <f>#REF!</f>
        <v>#REF!</v>
      </c>
      <c r="B123" s="2" t="e">
        <f>#REF!</f>
        <v>#REF!</v>
      </c>
      <c r="C123" s="15" t="e">
        <f>#REF!</f>
        <v>#REF!</v>
      </c>
      <c r="D123" s="3" t="e">
        <f>#REF!</f>
        <v>#REF!</v>
      </c>
      <c r="E123" s="28"/>
      <c r="F123" s="2"/>
      <c r="G123" s="21"/>
    </row>
    <row r="124" spans="1:7" hidden="1" x14ac:dyDescent="0.2">
      <c r="A124" s="19" t="e">
        <f>#REF!</f>
        <v>#REF!</v>
      </c>
      <c r="B124" s="2" t="e">
        <f>#REF!</f>
        <v>#REF!</v>
      </c>
      <c r="C124" s="15" t="e">
        <f>#REF!</f>
        <v>#REF!</v>
      </c>
      <c r="D124" s="3" t="e">
        <f>#REF!</f>
        <v>#REF!</v>
      </c>
      <c r="E124" s="28"/>
      <c r="F124" s="2"/>
      <c r="G124" s="21"/>
    </row>
    <row r="125" spans="1:7" hidden="1" x14ac:dyDescent="0.2">
      <c r="A125" s="19" t="e">
        <f>#REF!</f>
        <v>#REF!</v>
      </c>
      <c r="B125" s="2" t="e">
        <f>#REF!</f>
        <v>#REF!</v>
      </c>
      <c r="C125" s="15" t="e">
        <f>#REF!</f>
        <v>#REF!</v>
      </c>
      <c r="D125" s="3" t="e">
        <f>#REF!</f>
        <v>#REF!</v>
      </c>
      <c r="E125" s="28"/>
      <c r="F125" s="2"/>
      <c r="G125" s="21"/>
    </row>
    <row r="126" spans="1:7" hidden="1" x14ac:dyDescent="0.2">
      <c r="A126" s="19" t="e">
        <f>#REF!</f>
        <v>#REF!</v>
      </c>
      <c r="B126" s="2" t="e">
        <f>#REF!</f>
        <v>#REF!</v>
      </c>
      <c r="C126" s="15" t="e">
        <f>#REF!</f>
        <v>#REF!</v>
      </c>
      <c r="D126" s="3" t="e">
        <f>#REF!</f>
        <v>#REF!</v>
      </c>
      <c r="E126" s="28"/>
      <c r="F126" s="2"/>
      <c r="G126" s="21"/>
    </row>
    <row r="127" spans="1:7" hidden="1" x14ac:dyDescent="0.2">
      <c r="A127" s="19" t="e">
        <f>#REF!</f>
        <v>#REF!</v>
      </c>
      <c r="B127" s="2" t="e">
        <f>#REF!</f>
        <v>#REF!</v>
      </c>
      <c r="C127" s="15" t="e">
        <f>#REF!</f>
        <v>#REF!</v>
      </c>
      <c r="D127" s="3" t="e">
        <f>#REF!</f>
        <v>#REF!</v>
      </c>
      <c r="E127" s="28"/>
      <c r="F127" s="2"/>
      <c r="G127" s="21"/>
    </row>
    <row r="128" spans="1:7" hidden="1" x14ac:dyDescent="0.2">
      <c r="A128" s="19" t="e">
        <f>#REF!</f>
        <v>#REF!</v>
      </c>
      <c r="B128" s="2" t="e">
        <f>#REF!</f>
        <v>#REF!</v>
      </c>
      <c r="C128" s="15" t="e">
        <f>#REF!</f>
        <v>#REF!</v>
      </c>
      <c r="D128" s="3" t="e">
        <f>#REF!</f>
        <v>#REF!</v>
      </c>
      <c r="E128" s="28"/>
      <c r="F128" s="2"/>
      <c r="G128" s="21"/>
    </row>
    <row r="129" spans="1:7" hidden="1" x14ac:dyDescent="0.2">
      <c r="A129" s="19" t="e">
        <f>#REF!</f>
        <v>#REF!</v>
      </c>
      <c r="B129" s="2" t="e">
        <f>#REF!</f>
        <v>#REF!</v>
      </c>
      <c r="C129" s="15" t="e">
        <f>#REF!</f>
        <v>#REF!</v>
      </c>
      <c r="D129" s="3" t="e">
        <f>#REF!</f>
        <v>#REF!</v>
      </c>
      <c r="E129" s="28"/>
      <c r="F129" s="2"/>
      <c r="G129" s="21"/>
    </row>
    <row r="130" spans="1:7" hidden="1" x14ac:dyDescent="0.2">
      <c r="A130" s="19" t="e">
        <f>#REF!</f>
        <v>#REF!</v>
      </c>
      <c r="B130" s="2" t="e">
        <f>#REF!</f>
        <v>#REF!</v>
      </c>
      <c r="C130" s="15" t="e">
        <f>#REF!</f>
        <v>#REF!</v>
      </c>
      <c r="D130" s="3" t="e">
        <f>#REF!</f>
        <v>#REF!</v>
      </c>
      <c r="E130" s="28"/>
      <c r="F130" s="2"/>
      <c r="G130" s="21"/>
    </row>
    <row r="131" spans="1:7" hidden="1" x14ac:dyDescent="0.2">
      <c r="A131" s="19" t="e">
        <f>#REF!</f>
        <v>#REF!</v>
      </c>
      <c r="B131" s="2" t="e">
        <f>#REF!</f>
        <v>#REF!</v>
      </c>
      <c r="C131" s="15" t="e">
        <f>#REF!</f>
        <v>#REF!</v>
      </c>
      <c r="D131" s="3" t="e">
        <f>#REF!</f>
        <v>#REF!</v>
      </c>
      <c r="E131" s="28"/>
      <c r="F131" s="2"/>
      <c r="G131" s="21"/>
    </row>
    <row r="132" spans="1:7" hidden="1" x14ac:dyDescent="0.2">
      <c r="A132" s="19" t="e">
        <f>#REF!</f>
        <v>#REF!</v>
      </c>
      <c r="B132" s="2" t="e">
        <f>#REF!</f>
        <v>#REF!</v>
      </c>
      <c r="C132" s="15" t="e">
        <f>#REF!</f>
        <v>#REF!</v>
      </c>
      <c r="D132" s="3" t="e">
        <f>#REF!</f>
        <v>#REF!</v>
      </c>
      <c r="E132" s="28"/>
      <c r="F132" s="2"/>
      <c r="G132" s="21"/>
    </row>
    <row r="133" spans="1:7" hidden="1" x14ac:dyDescent="0.2">
      <c r="A133" s="19" t="e">
        <f>#REF!</f>
        <v>#REF!</v>
      </c>
      <c r="B133" s="2" t="e">
        <f>#REF!</f>
        <v>#REF!</v>
      </c>
      <c r="C133" s="15" t="e">
        <f>#REF!</f>
        <v>#REF!</v>
      </c>
      <c r="D133" s="3" t="e">
        <f>#REF!</f>
        <v>#REF!</v>
      </c>
      <c r="E133" s="28"/>
      <c r="F133" s="2"/>
      <c r="G133" s="21"/>
    </row>
    <row r="134" spans="1:7" hidden="1" x14ac:dyDescent="0.2">
      <c r="A134" s="19" t="e">
        <f>#REF!</f>
        <v>#REF!</v>
      </c>
      <c r="B134" s="2" t="e">
        <f>#REF!</f>
        <v>#REF!</v>
      </c>
      <c r="C134" s="15" t="e">
        <f>#REF!</f>
        <v>#REF!</v>
      </c>
      <c r="D134" s="3" t="e">
        <f>#REF!</f>
        <v>#REF!</v>
      </c>
      <c r="E134" s="28"/>
      <c r="F134" s="2"/>
      <c r="G134" s="21"/>
    </row>
    <row r="135" spans="1:7" hidden="1" x14ac:dyDescent="0.2">
      <c r="A135" s="19" t="e">
        <f>#REF!</f>
        <v>#REF!</v>
      </c>
      <c r="B135" s="2" t="e">
        <f>#REF!</f>
        <v>#REF!</v>
      </c>
      <c r="C135" s="15" t="e">
        <f>#REF!</f>
        <v>#REF!</v>
      </c>
      <c r="D135" s="3" t="e">
        <f>#REF!</f>
        <v>#REF!</v>
      </c>
      <c r="E135" s="28"/>
      <c r="F135" s="2"/>
      <c r="G135" s="21"/>
    </row>
    <row r="136" spans="1:7" hidden="1" x14ac:dyDescent="0.2">
      <c r="A136" s="19" t="e">
        <f>#REF!</f>
        <v>#REF!</v>
      </c>
      <c r="B136" s="2" t="e">
        <f>#REF!</f>
        <v>#REF!</v>
      </c>
      <c r="C136" s="15" t="e">
        <f>#REF!</f>
        <v>#REF!</v>
      </c>
      <c r="D136" s="3" t="e">
        <f>#REF!</f>
        <v>#REF!</v>
      </c>
      <c r="E136" s="28"/>
      <c r="F136" s="2"/>
      <c r="G136" s="21"/>
    </row>
    <row r="137" spans="1:7" hidden="1" x14ac:dyDescent="0.2">
      <c r="A137" s="19" t="e">
        <f>#REF!</f>
        <v>#REF!</v>
      </c>
      <c r="B137" s="2" t="e">
        <f>#REF!</f>
        <v>#REF!</v>
      </c>
      <c r="C137" s="15" t="e">
        <f>#REF!</f>
        <v>#REF!</v>
      </c>
      <c r="D137" s="3" t="e">
        <f>#REF!</f>
        <v>#REF!</v>
      </c>
      <c r="E137" s="28"/>
      <c r="F137" s="2"/>
      <c r="G137" s="21"/>
    </row>
    <row r="138" spans="1:7" hidden="1" x14ac:dyDescent="0.2">
      <c r="A138" s="19" t="e">
        <f>#REF!</f>
        <v>#REF!</v>
      </c>
      <c r="B138" s="2" t="e">
        <f>#REF!</f>
        <v>#REF!</v>
      </c>
      <c r="C138" s="15" t="e">
        <f>#REF!</f>
        <v>#REF!</v>
      </c>
      <c r="D138" s="3" t="e">
        <f>#REF!</f>
        <v>#REF!</v>
      </c>
      <c r="E138" s="28"/>
      <c r="F138" s="2"/>
      <c r="G138" s="21"/>
    </row>
    <row r="139" spans="1:7" hidden="1" x14ac:dyDescent="0.2">
      <c r="A139" s="19" t="e">
        <f>#REF!</f>
        <v>#REF!</v>
      </c>
      <c r="B139" s="2" t="e">
        <f>#REF!</f>
        <v>#REF!</v>
      </c>
      <c r="C139" s="15" t="e">
        <f>#REF!</f>
        <v>#REF!</v>
      </c>
      <c r="D139" s="3" t="e">
        <f>#REF!</f>
        <v>#REF!</v>
      </c>
      <c r="E139" s="28"/>
      <c r="F139" s="2"/>
      <c r="G139" s="21"/>
    </row>
    <row r="140" spans="1:7" hidden="1" x14ac:dyDescent="0.2">
      <c r="A140" s="19" t="e">
        <f>#REF!</f>
        <v>#REF!</v>
      </c>
      <c r="B140" s="2" t="e">
        <f>#REF!</f>
        <v>#REF!</v>
      </c>
      <c r="C140" s="15" t="e">
        <f>#REF!</f>
        <v>#REF!</v>
      </c>
      <c r="D140" s="3" t="e">
        <f>#REF!</f>
        <v>#REF!</v>
      </c>
      <c r="E140" s="28"/>
      <c r="F140" s="2"/>
      <c r="G140" s="21"/>
    </row>
    <row r="141" spans="1:7" hidden="1" x14ac:dyDescent="0.2">
      <c r="A141" s="19" t="e">
        <f>#REF!</f>
        <v>#REF!</v>
      </c>
      <c r="B141" s="2" t="e">
        <f>#REF!</f>
        <v>#REF!</v>
      </c>
      <c r="C141" s="15" t="e">
        <f>#REF!</f>
        <v>#REF!</v>
      </c>
      <c r="D141" s="3" t="e">
        <f>#REF!</f>
        <v>#REF!</v>
      </c>
      <c r="E141" s="28"/>
      <c r="F141" s="2"/>
      <c r="G141" s="21"/>
    </row>
    <row r="142" spans="1:7" hidden="1" x14ac:dyDescent="0.2">
      <c r="A142" s="19" t="e">
        <f>#REF!</f>
        <v>#REF!</v>
      </c>
      <c r="B142" s="2" t="e">
        <f>#REF!</f>
        <v>#REF!</v>
      </c>
      <c r="C142" s="15" t="e">
        <f>#REF!</f>
        <v>#REF!</v>
      </c>
      <c r="D142" s="3" t="e">
        <f>#REF!</f>
        <v>#REF!</v>
      </c>
      <c r="E142" s="28"/>
      <c r="F142" s="2"/>
      <c r="G142" s="21"/>
    </row>
    <row r="143" spans="1:7" hidden="1" x14ac:dyDescent="0.2">
      <c r="A143" s="19" t="e">
        <f>#REF!</f>
        <v>#REF!</v>
      </c>
      <c r="B143" s="2" t="e">
        <f>#REF!</f>
        <v>#REF!</v>
      </c>
      <c r="C143" s="15" t="e">
        <f>#REF!</f>
        <v>#REF!</v>
      </c>
      <c r="D143" s="3" t="e">
        <f>#REF!</f>
        <v>#REF!</v>
      </c>
      <c r="E143" s="28"/>
      <c r="F143" s="2"/>
      <c r="G143" s="21"/>
    </row>
    <row r="144" spans="1:7" hidden="1" x14ac:dyDescent="0.2">
      <c r="A144" s="19" t="e">
        <f>#REF!</f>
        <v>#REF!</v>
      </c>
      <c r="B144" s="2" t="e">
        <f>#REF!</f>
        <v>#REF!</v>
      </c>
      <c r="C144" s="15" t="e">
        <f>#REF!</f>
        <v>#REF!</v>
      </c>
      <c r="D144" s="3" t="e">
        <f>#REF!</f>
        <v>#REF!</v>
      </c>
      <c r="E144" s="28"/>
      <c r="F144" s="2"/>
      <c r="G144" s="21"/>
    </row>
    <row r="145" spans="1:7" hidden="1" x14ac:dyDescent="0.2">
      <c r="A145" s="19" t="e">
        <f>#REF!</f>
        <v>#REF!</v>
      </c>
      <c r="B145" s="2" t="e">
        <f>#REF!</f>
        <v>#REF!</v>
      </c>
      <c r="C145" s="15" t="e">
        <f>#REF!</f>
        <v>#REF!</v>
      </c>
      <c r="D145" s="3" t="e">
        <f>#REF!</f>
        <v>#REF!</v>
      </c>
      <c r="E145" s="28"/>
      <c r="F145" s="2"/>
      <c r="G145" s="21"/>
    </row>
    <row r="146" spans="1:7" hidden="1" x14ac:dyDescent="0.2">
      <c r="A146" s="19" t="e">
        <f>#REF!</f>
        <v>#REF!</v>
      </c>
      <c r="B146" s="2" t="e">
        <f>#REF!</f>
        <v>#REF!</v>
      </c>
      <c r="C146" s="15" t="e">
        <f>#REF!</f>
        <v>#REF!</v>
      </c>
      <c r="D146" s="3" t="e">
        <f>#REF!</f>
        <v>#REF!</v>
      </c>
      <c r="E146" s="28"/>
      <c r="F146" s="2"/>
      <c r="G146" s="21"/>
    </row>
    <row r="147" spans="1:7" hidden="1" x14ac:dyDescent="0.2">
      <c r="A147" s="19" t="e">
        <f>#REF!</f>
        <v>#REF!</v>
      </c>
      <c r="B147" s="2" t="e">
        <f>#REF!</f>
        <v>#REF!</v>
      </c>
      <c r="C147" s="15" t="e">
        <f>#REF!</f>
        <v>#REF!</v>
      </c>
      <c r="D147" s="3" t="e">
        <f>#REF!</f>
        <v>#REF!</v>
      </c>
      <c r="E147" s="28"/>
      <c r="F147" s="2"/>
      <c r="G147" s="21"/>
    </row>
    <row r="148" spans="1:7" hidden="1" x14ac:dyDescent="0.2">
      <c r="A148" s="19" t="e">
        <f>#REF!</f>
        <v>#REF!</v>
      </c>
      <c r="B148" s="2" t="e">
        <f>#REF!</f>
        <v>#REF!</v>
      </c>
      <c r="C148" s="15" t="e">
        <f>#REF!</f>
        <v>#REF!</v>
      </c>
      <c r="D148" s="3" t="e">
        <f>#REF!</f>
        <v>#REF!</v>
      </c>
      <c r="E148" s="28"/>
      <c r="F148" s="2"/>
      <c r="G148" s="21"/>
    </row>
    <row r="149" spans="1:7" hidden="1" x14ac:dyDescent="0.2">
      <c r="A149" s="19" t="e">
        <f>#REF!</f>
        <v>#REF!</v>
      </c>
      <c r="B149" s="2" t="e">
        <f>#REF!</f>
        <v>#REF!</v>
      </c>
      <c r="C149" s="15" t="e">
        <f>#REF!</f>
        <v>#REF!</v>
      </c>
      <c r="D149" s="3" t="e">
        <f>#REF!</f>
        <v>#REF!</v>
      </c>
      <c r="E149" s="28"/>
      <c r="F149" s="2"/>
      <c r="G149" s="21"/>
    </row>
    <row r="150" spans="1:7" hidden="1" x14ac:dyDescent="0.2">
      <c r="A150" s="19" t="e">
        <f>#REF!</f>
        <v>#REF!</v>
      </c>
      <c r="B150" s="2" t="e">
        <f>#REF!</f>
        <v>#REF!</v>
      </c>
      <c r="C150" s="15" t="e">
        <f>#REF!</f>
        <v>#REF!</v>
      </c>
      <c r="D150" s="3" t="e">
        <f>#REF!</f>
        <v>#REF!</v>
      </c>
      <c r="E150" s="28"/>
      <c r="F150" s="2"/>
      <c r="G150" s="21"/>
    </row>
    <row r="151" spans="1:7" hidden="1" x14ac:dyDescent="0.2">
      <c r="A151" s="19" t="e">
        <f>#REF!</f>
        <v>#REF!</v>
      </c>
      <c r="B151" s="2" t="e">
        <f>#REF!</f>
        <v>#REF!</v>
      </c>
      <c r="C151" s="15" t="e">
        <f>#REF!</f>
        <v>#REF!</v>
      </c>
      <c r="D151" s="3" t="e">
        <f>#REF!</f>
        <v>#REF!</v>
      </c>
      <c r="E151" s="28"/>
      <c r="F151" s="2"/>
      <c r="G151" s="21"/>
    </row>
    <row r="152" spans="1:7" hidden="1" x14ac:dyDescent="0.2">
      <c r="A152" s="19" t="e">
        <f>#REF!</f>
        <v>#REF!</v>
      </c>
      <c r="B152" s="2" t="e">
        <f>#REF!</f>
        <v>#REF!</v>
      </c>
      <c r="C152" s="15" t="e">
        <f>#REF!</f>
        <v>#REF!</v>
      </c>
      <c r="D152" s="3" t="e">
        <f>#REF!</f>
        <v>#REF!</v>
      </c>
      <c r="E152" s="28"/>
      <c r="F152" s="2"/>
      <c r="G152" s="21"/>
    </row>
    <row r="153" spans="1:7" ht="22.5" hidden="1" customHeight="1" x14ac:dyDescent="0.2">
      <c r="A153" s="19" t="e">
        <f>#REF!</f>
        <v>#REF!</v>
      </c>
      <c r="B153" s="2" t="e">
        <f>#REF!</f>
        <v>#REF!</v>
      </c>
      <c r="C153" s="15" t="e">
        <f>#REF!</f>
        <v>#REF!</v>
      </c>
      <c r="D153" s="3" t="e">
        <f>#REF!</f>
        <v>#REF!</v>
      </c>
      <c r="E153" s="28"/>
      <c r="F153" s="2"/>
      <c r="G153" s="21"/>
    </row>
    <row r="154" spans="1:7" hidden="1" x14ac:dyDescent="0.2">
      <c r="A154" s="17" t="e">
        <f>#REF!</f>
        <v>#REF!</v>
      </c>
      <c r="B154" s="4" t="e">
        <f>#REF!</f>
        <v>#REF!</v>
      </c>
      <c r="C154" s="18" t="e">
        <f>#REF!</f>
        <v>#REF!</v>
      </c>
      <c r="D154" s="7"/>
      <c r="E154" s="29"/>
      <c r="F154" s="12"/>
      <c r="G154" s="13"/>
    </row>
    <row r="155" spans="1:7" hidden="1" x14ac:dyDescent="0.2">
      <c r="A155" s="19" t="e">
        <f>#REF!</f>
        <v>#REF!</v>
      </c>
      <c r="B155" s="2" t="e">
        <f>#REF!</f>
        <v>#REF!</v>
      </c>
      <c r="C155" s="15" t="e">
        <f>#REF!</f>
        <v>#REF!</v>
      </c>
      <c r="D155" s="3" t="e">
        <f>#REF!</f>
        <v>#REF!</v>
      </c>
      <c r="E155" s="28"/>
      <c r="F155" s="2"/>
      <c r="G155" s="21"/>
    </row>
    <row r="156" spans="1:7" hidden="1" x14ac:dyDescent="0.2">
      <c r="A156" s="19" t="e">
        <f>#REF!</f>
        <v>#REF!</v>
      </c>
      <c r="B156" s="2" t="e">
        <f>#REF!</f>
        <v>#REF!</v>
      </c>
      <c r="C156" s="15" t="e">
        <f>#REF!</f>
        <v>#REF!</v>
      </c>
      <c r="D156" s="3" t="e">
        <f>#REF!</f>
        <v>#REF!</v>
      </c>
      <c r="E156" s="28"/>
      <c r="F156" s="2"/>
      <c r="G156" s="21"/>
    </row>
    <row r="157" spans="1:7" hidden="1" x14ac:dyDescent="0.2">
      <c r="A157" s="19" t="e">
        <f>#REF!</f>
        <v>#REF!</v>
      </c>
      <c r="B157" s="2" t="e">
        <f>#REF!</f>
        <v>#REF!</v>
      </c>
      <c r="C157" s="15" t="e">
        <f>#REF!</f>
        <v>#REF!</v>
      </c>
      <c r="D157" s="3" t="e">
        <f>#REF!</f>
        <v>#REF!</v>
      </c>
      <c r="E157" s="28"/>
      <c r="F157" s="2"/>
      <c r="G157" s="21"/>
    </row>
    <row r="158" spans="1:7" hidden="1" x14ac:dyDescent="0.2">
      <c r="A158" s="19" t="e">
        <f>#REF!</f>
        <v>#REF!</v>
      </c>
      <c r="B158" s="2" t="e">
        <f>#REF!</f>
        <v>#REF!</v>
      </c>
      <c r="C158" s="15" t="e">
        <f>#REF!</f>
        <v>#REF!</v>
      </c>
      <c r="D158" s="3" t="e">
        <f>#REF!</f>
        <v>#REF!</v>
      </c>
      <c r="E158" s="28"/>
      <c r="F158" s="2"/>
      <c r="G158" s="21"/>
    </row>
    <row r="159" spans="1:7" hidden="1" x14ac:dyDescent="0.2">
      <c r="A159" s="19" t="e">
        <f>#REF!</f>
        <v>#REF!</v>
      </c>
      <c r="B159" s="2" t="e">
        <f>#REF!</f>
        <v>#REF!</v>
      </c>
      <c r="C159" s="15" t="e">
        <f>#REF!</f>
        <v>#REF!</v>
      </c>
      <c r="D159" s="3" t="e">
        <f>#REF!</f>
        <v>#REF!</v>
      </c>
      <c r="E159" s="28"/>
      <c r="F159" s="2"/>
      <c r="G159" s="21"/>
    </row>
    <row r="160" spans="1:7" hidden="1" x14ac:dyDescent="0.2">
      <c r="A160" s="19" t="e">
        <f>#REF!</f>
        <v>#REF!</v>
      </c>
      <c r="B160" s="2" t="e">
        <f>#REF!</f>
        <v>#REF!</v>
      </c>
      <c r="C160" s="15" t="e">
        <f>#REF!</f>
        <v>#REF!</v>
      </c>
      <c r="D160" s="3" t="e">
        <f>#REF!</f>
        <v>#REF!</v>
      </c>
      <c r="E160" s="28"/>
      <c r="F160" s="2"/>
      <c r="G160" s="21"/>
    </row>
    <row r="161" spans="1:7" hidden="1" x14ac:dyDescent="0.2">
      <c r="A161" s="19" t="e">
        <f>#REF!</f>
        <v>#REF!</v>
      </c>
      <c r="B161" s="2" t="e">
        <f>#REF!</f>
        <v>#REF!</v>
      </c>
      <c r="C161" s="15" t="e">
        <f>#REF!</f>
        <v>#REF!</v>
      </c>
      <c r="D161" s="3" t="e">
        <f>#REF!</f>
        <v>#REF!</v>
      </c>
      <c r="E161" s="28"/>
      <c r="F161" s="2"/>
      <c r="G161" s="21"/>
    </row>
    <row r="162" spans="1:7" hidden="1" x14ac:dyDescent="0.2">
      <c r="A162" s="17" t="e">
        <f>#REF!</f>
        <v>#REF!</v>
      </c>
      <c r="B162" s="4" t="e">
        <f>#REF!</f>
        <v>#REF!</v>
      </c>
      <c r="C162" s="18" t="e">
        <f>#REF!</f>
        <v>#REF!</v>
      </c>
      <c r="D162" s="7"/>
      <c r="E162" s="29"/>
      <c r="F162" s="12"/>
      <c r="G162" s="13"/>
    </row>
    <row r="163" spans="1:7" ht="30" hidden="1" customHeight="1" x14ac:dyDescent="0.2">
      <c r="A163" s="19" t="e">
        <f>#REF!</f>
        <v>#REF!</v>
      </c>
      <c r="B163" s="2" t="e">
        <f>#REF!</f>
        <v>#REF!</v>
      </c>
      <c r="C163" s="15" t="e">
        <f>#REF!</f>
        <v>#REF!</v>
      </c>
      <c r="D163" s="3" t="e">
        <f>#REF!</f>
        <v>#REF!</v>
      </c>
      <c r="E163" s="28"/>
      <c r="F163" s="2"/>
      <c r="G163" s="21"/>
    </row>
    <row r="164" spans="1:7" hidden="1" x14ac:dyDescent="0.2">
      <c r="A164" s="19" t="e">
        <f>#REF!</f>
        <v>#REF!</v>
      </c>
      <c r="B164" s="2" t="e">
        <f>#REF!</f>
        <v>#REF!</v>
      </c>
      <c r="C164" s="15" t="e">
        <f>#REF!</f>
        <v>#REF!</v>
      </c>
      <c r="D164" s="3" t="e">
        <f>#REF!</f>
        <v>#REF!</v>
      </c>
      <c r="E164" s="28"/>
      <c r="F164" s="2"/>
      <c r="G164" s="21"/>
    </row>
    <row r="165" spans="1:7" ht="41.25" hidden="1" customHeight="1" x14ac:dyDescent="0.2">
      <c r="A165" s="19" t="e">
        <f>#REF!</f>
        <v>#REF!</v>
      </c>
      <c r="B165" s="2" t="e">
        <f>#REF!</f>
        <v>#REF!</v>
      </c>
      <c r="C165" s="15" t="e">
        <f>#REF!</f>
        <v>#REF!</v>
      </c>
      <c r="D165" s="3" t="e">
        <f>#REF!</f>
        <v>#REF!</v>
      </c>
      <c r="E165" s="28"/>
      <c r="F165" s="2"/>
      <c r="G165" s="21"/>
    </row>
    <row r="166" spans="1:7" hidden="1" x14ac:dyDescent="0.2">
      <c r="A166" s="17" t="e">
        <f>#REF!</f>
        <v>#REF!</v>
      </c>
      <c r="B166" s="4" t="e">
        <f>#REF!</f>
        <v>#REF!</v>
      </c>
      <c r="C166" s="18" t="e">
        <f>#REF!</f>
        <v>#REF!</v>
      </c>
      <c r="D166" s="7"/>
      <c r="E166" s="29"/>
      <c r="F166" s="12"/>
      <c r="G166" s="13"/>
    </row>
    <row r="167" spans="1:7" hidden="1" x14ac:dyDescent="0.2">
      <c r="A167" s="19" t="e">
        <f>#REF!</f>
        <v>#REF!</v>
      </c>
      <c r="B167" s="2" t="e">
        <f>#REF!</f>
        <v>#REF!</v>
      </c>
      <c r="C167" s="15" t="e">
        <f>#REF!</f>
        <v>#REF!</v>
      </c>
      <c r="D167" s="3" t="e">
        <f>#REF!</f>
        <v>#REF!</v>
      </c>
      <c r="E167" s="28"/>
      <c r="F167" s="2"/>
      <c r="G167" s="21"/>
    </row>
    <row r="168" spans="1:7" hidden="1" x14ac:dyDescent="0.2">
      <c r="A168" s="19" t="e">
        <f>#REF!</f>
        <v>#REF!</v>
      </c>
      <c r="B168" s="2" t="e">
        <f>#REF!</f>
        <v>#REF!</v>
      </c>
      <c r="C168" s="15" t="e">
        <f>#REF!</f>
        <v>#REF!</v>
      </c>
      <c r="D168" s="3" t="e">
        <f>#REF!</f>
        <v>#REF!</v>
      </c>
      <c r="E168" s="28"/>
      <c r="F168" s="2"/>
      <c r="G168" s="21"/>
    </row>
    <row r="169" spans="1:7" hidden="1" x14ac:dyDescent="0.2">
      <c r="A169" s="17" t="e">
        <f>#REF!</f>
        <v>#REF!</v>
      </c>
      <c r="B169" s="4" t="e">
        <f>#REF!</f>
        <v>#REF!</v>
      </c>
      <c r="C169" s="18" t="e">
        <f>#REF!</f>
        <v>#REF!</v>
      </c>
      <c r="D169" s="7"/>
      <c r="E169" s="29"/>
      <c r="F169" s="12"/>
      <c r="G169" s="13"/>
    </row>
    <row r="170" spans="1:7" hidden="1" x14ac:dyDescent="0.2">
      <c r="A170" s="19" t="e">
        <f>#REF!</f>
        <v>#REF!</v>
      </c>
      <c r="B170" s="2" t="e">
        <f>#REF!</f>
        <v>#REF!</v>
      </c>
      <c r="C170" s="15" t="e">
        <f>#REF!</f>
        <v>#REF!</v>
      </c>
      <c r="D170" s="3" t="e">
        <f>#REF!</f>
        <v>#REF!</v>
      </c>
      <c r="E170" s="28"/>
      <c r="F170" s="2"/>
      <c r="G170" s="21"/>
    </row>
    <row r="171" spans="1:7" hidden="1" x14ac:dyDescent="0.2">
      <c r="A171" s="17" t="e">
        <f>#REF!</f>
        <v>#REF!</v>
      </c>
      <c r="B171" s="4" t="e">
        <f>#REF!</f>
        <v>#REF!</v>
      </c>
      <c r="C171" s="18" t="e">
        <f>#REF!</f>
        <v>#REF!</v>
      </c>
      <c r="D171" s="7"/>
      <c r="E171" s="29"/>
      <c r="F171" s="12"/>
      <c r="G171" s="13"/>
    </row>
    <row r="172" spans="1:7" hidden="1" x14ac:dyDescent="0.2">
      <c r="A172" s="19" t="e">
        <f>#REF!</f>
        <v>#REF!</v>
      </c>
      <c r="B172" s="2" t="e">
        <f>#REF!</f>
        <v>#REF!</v>
      </c>
      <c r="C172" s="15" t="e">
        <f>#REF!</f>
        <v>#REF!</v>
      </c>
      <c r="D172" s="3" t="e">
        <f>#REF!</f>
        <v>#REF!</v>
      </c>
      <c r="E172" s="28"/>
      <c r="F172" s="2"/>
      <c r="G172" s="21"/>
    </row>
    <row r="173" spans="1:7" hidden="1" x14ac:dyDescent="0.2">
      <c r="A173" s="19" t="e">
        <f>#REF!</f>
        <v>#REF!</v>
      </c>
      <c r="B173" s="2" t="e">
        <f>#REF!</f>
        <v>#REF!</v>
      </c>
      <c r="C173" s="15" t="e">
        <f>#REF!</f>
        <v>#REF!</v>
      </c>
      <c r="D173" s="3" t="e">
        <f>#REF!</f>
        <v>#REF!</v>
      </c>
      <c r="E173" s="28"/>
      <c r="F173" s="2"/>
      <c r="G173" s="21"/>
    </row>
    <row r="174" spans="1:7" hidden="1" x14ac:dyDescent="0.2">
      <c r="A174" s="10" t="e">
        <f>#REF!</f>
        <v>#REF!</v>
      </c>
      <c r="B174" s="2" t="e">
        <f>#REF!</f>
        <v>#REF!</v>
      </c>
      <c r="C174" s="16" t="e">
        <f>#REF!</f>
        <v>#REF!</v>
      </c>
      <c r="D174" s="7"/>
      <c r="E174" s="29"/>
      <c r="F174" s="12"/>
      <c r="G174" s="13"/>
    </row>
    <row r="175" spans="1:7" hidden="1" x14ac:dyDescent="0.2">
      <c r="A175" s="19" t="e">
        <f>#REF!</f>
        <v>#REF!</v>
      </c>
      <c r="B175" s="2" t="e">
        <f>#REF!</f>
        <v>#REF!</v>
      </c>
      <c r="C175" s="15" t="e">
        <f>#REF!</f>
        <v>#REF!</v>
      </c>
      <c r="D175" s="3" t="e">
        <f>#REF!</f>
        <v>#REF!</v>
      </c>
      <c r="E175" s="28"/>
      <c r="F175" s="2"/>
      <c r="G175" s="21"/>
    </row>
    <row r="176" spans="1:7" hidden="1" x14ac:dyDescent="0.2">
      <c r="A176" s="19" t="e">
        <f>#REF!</f>
        <v>#REF!</v>
      </c>
      <c r="B176" s="2" t="e">
        <f>#REF!</f>
        <v>#REF!</v>
      </c>
      <c r="C176" s="15" t="e">
        <f>#REF!</f>
        <v>#REF!</v>
      </c>
      <c r="D176" s="3" t="e">
        <f>#REF!</f>
        <v>#REF!</v>
      </c>
      <c r="E176" s="28"/>
      <c r="F176" s="2"/>
      <c r="G176" s="21"/>
    </row>
    <row r="177" spans="1:7" hidden="1" x14ac:dyDescent="0.2">
      <c r="A177" s="19" t="e">
        <f>#REF!</f>
        <v>#REF!</v>
      </c>
      <c r="B177" s="2" t="e">
        <f>#REF!</f>
        <v>#REF!</v>
      </c>
      <c r="C177" s="15" t="e">
        <f>#REF!</f>
        <v>#REF!</v>
      </c>
      <c r="D177" s="3" t="e">
        <f>#REF!</f>
        <v>#REF!</v>
      </c>
      <c r="E177" s="28"/>
      <c r="F177" s="2"/>
      <c r="G177" s="21"/>
    </row>
    <row r="178" spans="1:7" hidden="1" x14ac:dyDescent="0.2">
      <c r="A178" s="19" t="e">
        <f>#REF!</f>
        <v>#REF!</v>
      </c>
      <c r="B178" s="2" t="e">
        <f>#REF!</f>
        <v>#REF!</v>
      </c>
      <c r="C178" s="15" t="e">
        <f>#REF!</f>
        <v>#REF!</v>
      </c>
      <c r="D178" s="3" t="e">
        <f>#REF!</f>
        <v>#REF!</v>
      </c>
      <c r="E178" s="28"/>
      <c r="F178" s="2"/>
      <c r="G178" s="21"/>
    </row>
    <row r="179" spans="1:7" hidden="1" x14ac:dyDescent="0.2">
      <c r="A179" s="17" t="e">
        <f>#REF!</f>
        <v>#REF!</v>
      </c>
      <c r="B179" s="4" t="e">
        <f>#REF!</f>
        <v>#REF!</v>
      </c>
      <c r="C179" s="18" t="e">
        <f>#REF!</f>
        <v>#REF!</v>
      </c>
      <c r="D179" s="7"/>
      <c r="E179" s="29"/>
      <c r="F179" s="12"/>
      <c r="G179" s="13"/>
    </row>
    <row r="180" spans="1:7" hidden="1" x14ac:dyDescent="0.2">
      <c r="A180" s="19" t="e">
        <f>#REF!</f>
        <v>#REF!</v>
      </c>
      <c r="B180" s="2" t="e">
        <f>#REF!</f>
        <v>#REF!</v>
      </c>
      <c r="C180" s="15" t="e">
        <f>#REF!</f>
        <v>#REF!</v>
      </c>
      <c r="D180" s="3" t="e">
        <f>#REF!</f>
        <v>#REF!</v>
      </c>
      <c r="E180" s="28"/>
      <c r="F180" s="2"/>
      <c r="G180" s="21"/>
    </row>
    <row r="181" spans="1:7" hidden="1" x14ac:dyDescent="0.2">
      <c r="A181" s="19" t="e">
        <f>#REF!</f>
        <v>#REF!</v>
      </c>
      <c r="B181" s="2" t="e">
        <f>#REF!</f>
        <v>#REF!</v>
      </c>
      <c r="C181" s="15" t="e">
        <f>#REF!</f>
        <v>#REF!</v>
      </c>
      <c r="D181" s="3" t="e">
        <f>#REF!</f>
        <v>#REF!</v>
      </c>
      <c r="E181" s="28"/>
      <c r="F181" s="2"/>
      <c r="G181" s="21"/>
    </row>
    <row r="182" spans="1:7" hidden="1" x14ac:dyDescent="0.2">
      <c r="A182" s="19" t="e">
        <f>#REF!</f>
        <v>#REF!</v>
      </c>
      <c r="B182" s="2" t="e">
        <f>#REF!</f>
        <v>#REF!</v>
      </c>
      <c r="C182" s="15" t="e">
        <f>#REF!</f>
        <v>#REF!</v>
      </c>
      <c r="D182" s="3" t="e">
        <f>#REF!</f>
        <v>#REF!</v>
      </c>
      <c r="E182" s="28"/>
      <c r="F182" s="2"/>
      <c r="G182" s="21"/>
    </row>
    <row r="183" spans="1:7" hidden="1" x14ac:dyDescent="0.2">
      <c r="A183" s="19" t="e">
        <f>#REF!</f>
        <v>#REF!</v>
      </c>
      <c r="B183" s="2" t="e">
        <f>#REF!</f>
        <v>#REF!</v>
      </c>
      <c r="C183" s="15" t="e">
        <f>#REF!</f>
        <v>#REF!</v>
      </c>
      <c r="D183" s="3" t="e">
        <f>#REF!</f>
        <v>#REF!</v>
      </c>
      <c r="E183" s="28"/>
      <c r="F183" s="2"/>
      <c r="G183" s="21"/>
    </row>
    <row r="184" spans="1:7" hidden="1" x14ac:dyDescent="0.2">
      <c r="A184" s="19" t="e">
        <f>#REF!</f>
        <v>#REF!</v>
      </c>
      <c r="B184" s="2" t="e">
        <f>#REF!</f>
        <v>#REF!</v>
      </c>
      <c r="C184" s="15" t="e">
        <f>#REF!</f>
        <v>#REF!</v>
      </c>
      <c r="D184" s="3" t="e">
        <f>#REF!</f>
        <v>#REF!</v>
      </c>
      <c r="E184" s="28"/>
      <c r="F184" s="2"/>
      <c r="G184" s="21"/>
    </row>
    <row r="185" spans="1:7" hidden="1" x14ac:dyDescent="0.2">
      <c r="A185" s="19" t="e">
        <f>#REF!</f>
        <v>#REF!</v>
      </c>
      <c r="B185" s="2" t="e">
        <f>#REF!</f>
        <v>#REF!</v>
      </c>
      <c r="C185" s="15" t="e">
        <f>#REF!</f>
        <v>#REF!</v>
      </c>
      <c r="D185" s="3" t="e">
        <f>#REF!</f>
        <v>#REF!</v>
      </c>
      <c r="E185" s="28"/>
      <c r="F185" s="2"/>
      <c r="G185" s="21"/>
    </row>
    <row r="186" spans="1:7" hidden="1" x14ac:dyDescent="0.2">
      <c r="A186" s="19" t="e">
        <f>#REF!</f>
        <v>#REF!</v>
      </c>
      <c r="B186" s="2" t="e">
        <f>#REF!</f>
        <v>#REF!</v>
      </c>
      <c r="C186" s="15" t="e">
        <f>#REF!</f>
        <v>#REF!</v>
      </c>
      <c r="D186" s="3" t="e">
        <f>#REF!</f>
        <v>#REF!</v>
      </c>
      <c r="E186" s="28"/>
      <c r="F186" s="2"/>
      <c r="G186" s="21"/>
    </row>
    <row r="187" spans="1:7" hidden="1" x14ac:dyDescent="0.2">
      <c r="A187" s="19" t="e">
        <f>#REF!</f>
        <v>#REF!</v>
      </c>
      <c r="B187" s="2" t="e">
        <f>#REF!</f>
        <v>#REF!</v>
      </c>
      <c r="C187" s="15" t="e">
        <f>#REF!</f>
        <v>#REF!</v>
      </c>
      <c r="D187" s="3" t="e">
        <f>#REF!</f>
        <v>#REF!</v>
      </c>
      <c r="E187" s="28"/>
      <c r="F187" s="2"/>
      <c r="G187" s="21"/>
    </row>
    <row r="188" spans="1:7" hidden="1" x14ac:dyDescent="0.2">
      <c r="A188" s="10" t="e">
        <f>#REF!</f>
        <v>#REF!</v>
      </c>
      <c r="B188" s="4" t="e">
        <f>#REF!</f>
        <v>#REF!</v>
      </c>
      <c r="C188" s="11" t="e">
        <f>#REF!</f>
        <v>#REF!</v>
      </c>
      <c r="D188" s="5"/>
      <c r="E188" s="29"/>
      <c r="F188" s="12"/>
      <c r="G188" s="13"/>
    </row>
    <row r="189" spans="1:7" x14ac:dyDescent="0.2">
      <c r="A189" s="110" t="s">
        <v>263</v>
      </c>
      <c r="B189" s="45"/>
      <c r="C189" s="46" t="str">
        <f>'Planilha orçamentaria'!C54</f>
        <v>SINALIZAÇÃO HORIZONTAL E VERTICAL</v>
      </c>
      <c r="D189" s="47"/>
      <c r="E189" s="48"/>
      <c r="F189" s="45"/>
      <c r="G189" s="49"/>
    </row>
    <row r="190" spans="1:7" ht="36" x14ac:dyDescent="0.2">
      <c r="A190" s="14" t="s">
        <v>259</v>
      </c>
      <c r="B190" s="87" t="s">
        <v>121</v>
      </c>
      <c r="C190" s="15" t="s">
        <v>122</v>
      </c>
      <c r="D190" s="3" t="s">
        <v>57</v>
      </c>
      <c r="E190" s="32">
        <f>1009.64*3</f>
        <v>3028.92</v>
      </c>
      <c r="F190" s="112" t="s">
        <v>290</v>
      </c>
      <c r="G190" s="111" t="s">
        <v>233</v>
      </c>
    </row>
    <row r="191" spans="1:7" ht="48" x14ac:dyDescent="0.2">
      <c r="A191" s="14" t="s">
        <v>260</v>
      </c>
      <c r="B191" s="87" t="s">
        <v>123</v>
      </c>
      <c r="C191" s="15" t="s">
        <v>124</v>
      </c>
      <c r="D191" s="3" t="s">
        <v>82</v>
      </c>
      <c r="E191" s="32">
        <f>8*(PI()*0.3^2)</f>
        <v>2.2619467105846511</v>
      </c>
      <c r="F191" s="112" t="s">
        <v>290</v>
      </c>
      <c r="G191" s="111" t="s">
        <v>234</v>
      </c>
    </row>
    <row r="192" spans="1:7" ht="48" x14ac:dyDescent="0.2">
      <c r="A192" s="14" t="s">
        <v>261</v>
      </c>
      <c r="B192" s="87" t="s">
        <v>181</v>
      </c>
      <c r="C192" s="15" t="s">
        <v>182</v>
      </c>
      <c r="D192" s="3" t="s">
        <v>82</v>
      </c>
      <c r="E192" s="32">
        <f>9*0.6*0.6</f>
        <v>3.2399999999999998</v>
      </c>
      <c r="F192" s="112" t="s">
        <v>290</v>
      </c>
      <c r="G192" s="111" t="s">
        <v>236</v>
      </c>
    </row>
    <row r="193" spans="1:7" ht="48.75" thickBot="1" x14ac:dyDescent="0.25">
      <c r="A193" s="14" t="s">
        <v>262</v>
      </c>
      <c r="B193" s="87" t="s">
        <v>125</v>
      </c>
      <c r="C193" s="15" t="s">
        <v>126</v>
      </c>
      <c r="D193" s="3" t="s">
        <v>61</v>
      </c>
      <c r="E193" s="114">
        <f>2*2.5*1</f>
        <v>5</v>
      </c>
      <c r="F193" s="112" t="s">
        <v>290</v>
      </c>
      <c r="G193" s="115" t="s">
        <v>235</v>
      </c>
    </row>
    <row r="194" spans="1:7" ht="13.5" thickBot="1" x14ac:dyDescent="0.25">
      <c r="A194" s="246" t="s">
        <v>179</v>
      </c>
      <c r="B194" s="247"/>
      <c r="C194" s="247"/>
      <c r="D194" s="247"/>
      <c r="E194" s="247"/>
      <c r="F194" s="247"/>
      <c r="G194" s="248"/>
    </row>
    <row r="195" spans="1:7" ht="12.75" customHeight="1" x14ac:dyDescent="0.2">
      <c r="A195" s="249"/>
      <c r="B195" s="250"/>
      <c r="C195" s="250"/>
      <c r="D195" s="250"/>
      <c r="E195" s="250"/>
      <c r="F195" s="250"/>
      <c r="G195" s="251"/>
    </row>
    <row r="196" spans="1:7" x14ac:dyDescent="0.2">
      <c r="A196" s="252"/>
      <c r="B196" s="253"/>
      <c r="C196" s="253"/>
      <c r="D196" s="253"/>
      <c r="E196" s="253"/>
      <c r="F196" s="253"/>
      <c r="G196" s="254"/>
    </row>
    <row r="197" spans="1:7" x14ac:dyDescent="0.2">
      <c r="A197" s="252"/>
      <c r="B197" s="253"/>
      <c r="C197" s="253"/>
      <c r="D197" s="253"/>
      <c r="E197" s="253"/>
      <c r="F197" s="253"/>
      <c r="G197" s="254"/>
    </row>
    <row r="198" spans="1:7" x14ac:dyDescent="0.2">
      <c r="A198" s="252"/>
      <c r="B198" s="253"/>
      <c r="C198" s="253"/>
      <c r="D198" s="253"/>
      <c r="E198" s="253"/>
      <c r="F198" s="253"/>
      <c r="G198" s="254"/>
    </row>
    <row r="199" spans="1:7" s="1" customFormat="1" ht="12.75" x14ac:dyDescent="0.2">
      <c r="A199" s="252"/>
      <c r="B199" s="253"/>
      <c r="C199" s="253"/>
      <c r="D199" s="253"/>
      <c r="E199" s="253"/>
      <c r="F199" s="253"/>
      <c r="G199" s="254"/>
    </row>
    <row r="200" spans="1:7" x14ac:dyDescent="0.2">
      <c r="A200" s="252"/>
      <c r="B200" s="253"/>
      <c r="C200" s="253"/>
      <c r="D200" s="253"/>
      <c r="E200" s="253"/>
      <c r="F200" s="253"/>
      <c r="G200" s="254"/>
    </row>
    <row r="201" spans="1:7" x14ac:dyDescent="0.2">
      <c r="A201" s="252"/>
      <c r="B201" s="253"/>
      <c r="C201" s="253"/>
      <c r="D201" s="253"/>
      <c r="E201" s="253"/>
      <c r="F201" s="253"/>
      <c r="G201" s="254"/>
    </row>
    <row r="202" spans="1:7" x14ac:dyDescent="0.2">
      <c r="A202" s="252"/>
      <c r="B202" s="253"/>
      <c r="C202" s="253"/>
      <c r="D202" s="253"/>
      <c r="E202" s="253"/>
      <c r="F202" s="253"/>
      <c r="G202" s="254"/>
    </row>
    <row r="203" spans="1:7" x14ac:dyDescent="0.2">
      <c r="A203" s="252"/>
      <c r="B203" s="253"/>
      <c r="C203" s="253"/>
      <c r="D203" s="253"/>
      <c r="E203" s="253"/>
      <c r="F203" s="253"/>
      <c r="G203" s="254"/>
    </row>
    <row r="204" spans="1:7" ht="12.75" thickBot="1" x14ac:dyDescent="0.25">
      <c r="A204" s="255"/>
      <c r="B204" s="256"/>
      <c r="C204" s="256"/>
      <c r="D204" s="256"/>
      <c r="E204" s="256"/>
      <c r="F204" s="256"/>
      <c r="G204" s="257"/>
    </row>
    <row r="206" spans="1:7" x14ac:dyDescent="0.2">
      <c r="C206" s="54"/>
    </row>
    <row r="207" spans="1:7" x14ac:dyDescent="0.2">
      <c r="C207" s="54"/>
    </row>
  </sheetData>
  <mergeCells count="10">
    <mergeCell ref="A194:G194"/>
    <mergeCell ref="A195:G204"/>
    <mergeCell ref="A6:D6"/>
    <mergeCell ref="E6:G6"/>
    <mergeCell ref="A2:D2"/>
    <mergeCell ref="A4:D4"/>
    <mergeCell ref="A3:D3"/>
    <mergeCell ref="A5:D5"/>
    <mergeCell ref="E2:G4"/>
    <mergeCell ref="E5:G5"/>
  </mergeCells>
  <phoneticPr fontId="22" type="noConversion"/>
  <printOptions horizontalCentered="1" verticalCentered="1"/>
  <pageMargins left="0" right="0" top="0" bottom="0" header="0" footer="0"/>
  <pageSetup paperSize="9" scale="40" orientation="portrait" r:id="rId1"/>
  <drawing r:id="rId2"/>
  <legacyDrawing r:id="rId3"/>
  <oleObjects>
    <mc:AlternateContent xmlns:mc="http://schemas.openxmlformats.org/markup-compatibility/2006">
      <mc:Choice Requires="x14">
        <oleObject progId="Word.Picture.8" shapeId="13313" r:id="rId4">
          <objectPr defaultSize="0" autoPict="0" r:id="rId5">
            <anchor moveWithCells="1">
              <from>
                <xdr:col>0</xdr:col>
                <xdr:colOff>57150</xdr:colOff>
                <xdr:row>0</xdr:row>
                <xdr:rowOff>190500</xdr:rowOff>
              </from>
              <to>
                <xdr:col>1</xdr:col>
                <xdr:colOff>304800</xdr:colOff>
                <xdr:row>0</xdr:row>
                <xdr:rowOff>819150</xdr:rowOff>
              </to>
            </anchor>
          </objectPr>
        </oleObject>
      </mc:Choice>
      <mc:Fallback>
        <oleObject progId="Word.Picture.8" shapeId="13313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H34"/>
  <sheetViews>
    <sheetView view="pageBreakPreview" topLeftCell="A7" zoomScaleNormal="100" zoomScaleSheetLayoutView="100" workbookViewId="0">
      <selection activeCell="K10" sqref="K10"/>
    </sheetView>
  </sheetViews>
  <sheetFormatPr defaultRowHeight="12.75" x14ac:dyDescent="0.2"/>
  <cols>
    <col min="1" max="1" width="16.7109375" style="51" customWidth="1"/>
    <col min="2" max="2" width="58.28515625" style="51" customWidth="1"/>
    <col min="3" max="3" width="12.7109375" style="53" customWidth="1"/>
    <col min="4" max="4" width="15.28515625" style="53" bestFit="1" customWidth="1"/>
    <col min="5" max="6" width="22.5703125" style="51" customWidth="1"/>
    <col min="7" max="7" width="9.140625" style="51"/>
    <col min="8" max="8" width="15.140625" style="51" bestFit="1" customWidth="1"/>
    <col min="9" max="254" width="9.140625" style="51"/>
    <col min="255" max="255" width="16.7109375" style="51" customWidth="1"/>
    <col min="256" max="256" width="58.28515625" style="51" customWidth="1"/>
    <col min="257" max="257" width="12.7109375" style="51" customWidth="1"/>
    <col min="258" max="258" width="14.7109375" style="51" customWidth="1"/>
    <col min="259" max="260" width="22.5703125" style="51" customWidth="1"/>
    <col min="261" max="261" width="13.85546875" style="51" customWidth="1"/>
    <col min="262" max="262" width="15.28515625" style="51" bestFit="1" customWidth="1"/>
    <col min="263" max="510" width="9.140625" style="51"/>
    <col min="511" max="511" width="16.7109375" style="51" customWidth="1"/>
    <col min="512" max="512" width="58.28515625" style="51" customWidth="1"/>
    <col min="513" max="513" width="12.7109375" style="51" customWidth="1"/>
    <col min="514" max="514" width="14.7109375" style="51" customWidth="1"/>
    <col min="515" max="516" width="22.5703125" style="51" customWidth="1"/>
    <col min="517" max="517" width="13.85546875" style="51" customWidth="1"/>
    <col min="518" max="518" width="15.28515625" style="51" bestFit="1" customWidth="1"/>
    <col min="519" max="766" width="9.140625" style="51"/>
    <col min="767" max="767" width="16.7109375" style="51" customWidth="1"/>
    <col min="768" max="768" width="58.28515625" style="51" customWidth="1"/>
    <col min="769" max="769" width="12.7109375" style="51" customWidth="1"/>
    <col min="770" max="770" width="14.7109375" style="51" customWidth="1"/>
    <col min="771" max="772" width="22.5703125" style="51" customWidth="1"/>
    <col min="773" max="773" width="13.85546875" style="51" customWidth="1"/>
    <col min="774" max="774" width="15.28515625" style="51" bestFit="1" customWidth="1"/>
    <col min="775" max="1022" width="9.140625" style="51"/>
    <col min="1023" max="1023" width="16.7109375" style="51" customWidth="1"/>
    <col min="1024" max="1024" width="58.28515625" style="51" customWidth="1"/>
    <col min="1025" max="1025" width="12.7109375" style="51" customWidth="1"/>
    <col min="1026" max="1026" width="14.7109375" style="51" customWidth="1"/>
    <col min="1027" max="1028" width="22.5703125" style="51" customWidth="1"/>
    <col min="1029" max="1029" width="13.85546875" style="51" customWidth="1"/>
    <col min="1030" max="1030" width="15.28515625" style="51" bestFit="1" customWidth="1"/>
    <col min="1031" max="1278" width="9.140625" style="51"/>
    <col min="1279" max="1279" width="16.7109375" style="51" customWidth="1"/>
    <col min="1280" max="1280" width="58.28515625" style="51" customWidth="1"/>
    <col min="1281" max="1281" width="12.7109375" style="51" customWidth="1"/>
    <col min="1282" max="1282" width="14.7109375" style="51" customWidth="1"/>
    <col min="1283" max="1284" width="22.5703125" style="51" customWidth="1"/>
    <col min="1285" max="1285" width="13.85546875" style="51" customWidth="1"/>
    <col min="1286" max="1286" width="15.28515625" style="51" bestFit="1" customWidth="1"/>
    <col min="1287" max="1534" width="9.140625" style="51"/>
    <col min="1535" max="1535" width="16.7109375" style="51" customWidth="1"/>
    <col min="1536" max="1536" width="58.28515625" style="51" customWidth="1"/>
    <col min="1537" max="1537" width="12.7109375" style="51" customWidth="1"/>
    <col min="1538" max="1538" width="14.7109375" style="51" customWidth="1"/>
    <col min="1539" max="1540" width="22.5703125" style="51" customWidth="1"/>
    <col min="1541" max="1541" width="13.85546875" style="51" customWidth="1"/>
    <col min="1542" max="1542" width="15.28515625" style="51" bestFit="1" customWidth="1"/>
    <col min="1543" max="1790" width="9.140625" style="51"/>
    <col min="1791" max="1791" width="16.7109375" style="51" customWidth="1"/>
    <col min="1792" max="1792" width="58.28515625" style="51" customWidth="1"/>
    <col min="1793" max="1793" width="12.7109375" style="51" customWidth="1"/>
    <col min="1794" max="1794" width="14.7109375" style="51" customWidth="1"/>
    <col min="1795" max="1796" width="22.5703125" style="51" customWidth="1"/>
    <col min="1797" max="1797" width="13.85546875" style="51" customWidth="1"/>
    <col min="1798" max="1798" width="15.28515625" style="51" bestFit="1" customWidth="1"/>
    <col min="1799" max="2046" width="9.140625" style="51"/>
    <col min="2047" max="2047" width="16.7109375" style="51" customWidth="1"/>
    <col min="2048" max="2048" width="58.28515625" style="51" customWidth="1"/>
    <col min="2049" max="2049" width="12.7109375" style="51" customWidth="1"/>
    <col min="2050" max="2050" width="14.7109375" style="51" customWidth="1"/>
    <col min="2051" max="2052" width="22.5703125" style="51" customWidth="1"/>
    <col min="2053" max="2053" width="13.85546875" style="51" customWidth="1"/>
    <col min="2054" max="2054" width="15.28515625" style="51" bestFit="1" customWidth="1"/>
    <col min="2055" max="2302" width="9.140625" style="51"/>
    <col min="2303" max="2303" width="16.7109375" style="51" customWidth="1"/>
    <col min="2304" max="2304" width="58.28515625" style="51" customWidth="1"/>
    <col min="2305" max="2305" width="12.7109375" style="51" customWidth="1"/>
    <col min="2306" max="2306" width="14.7109375" style="51" customWidth="1"/>
    <col min="2307" max="2308" width="22.5703125" style="51" customWidth="1"/>
    <col min="2309" max="2309" width="13.85546875" style="51" customWidth="1"/>
    <col min="2310" max="2310" width="15.28515625" style="51" bestFit="1" customWidth="1"/>
    <col min="2311" max="2558" width="9.140625" style="51"/>
    <col min="2559" max="2559" width="16.7109375" style="51" customWidth="1"/>
    <col min="2560" max="2560" width="58.28515625" style="51" customWidth="1"/>
    <col min="2561" max="2561" width="12.7109375" style="51" customWidth="1"/>
    <col min="2562" max="2562" width="14.7109375" style="51" customWidth="1"/>
    <col min="2563" max="2564" width="22.5703125" style="51" customWidth="1"/>
    <col min="2565" max="2565" width="13.85546875" style="51" customWidth="1"/>
    <col min="2566" max="2566" width="15.28515625" style="51" bestFit="1" customWidth="1"/>
    <col min="2567" max="2814" width="9.140625" style="51"/>
    <col min="2815" max="2815" width="16.7109375" style="51" customWidth="1"/>
    <col min="2816" max="2816" width="58.28515625" style="51" customWidth="1"/>
    <col min="2817" max="2817" width="12.7109375" style="51" customWidth="1"/>
    <col min="2818" max="2818" width="14.7109375" style="51" customWidth="1"/>
    <col min="2819" max="2820" width="22.5703125" style="51" customWidth="1"/>
    <col min="2821" max="2821" width="13.85546875" style="51" customWidth="1"/>
    <col min="2822" max="2822" width="15.28515625" style="51" bestFit="1" customWidth="1"/>
    <col min="2823" max="3070" width="9.140625" style="51"/>
    <col min="3071" max="3071" width="16.7109375" style="51" customWidth="1"/>
    <col min="3072" max="3072" width="58.28515625" style="51" customWidth="1"/>
    <col min="3073" max="3073" width="12.7109375" style="51" customWidth="1"/>
    <col min="3074" max="3074" width="14.7109375" style="51" customWidth="1"/>
    <col min="3075" max="3076" width="22.5703125" style="51" customWidth="1"/>
    <col min="3077" max="3077" width="13.85546875" style="51" customWidth="1"/>
    <col min="3078" max="3078" width="15.28515625" style="51" bestFit="1" customWidth="1"/>
    <col min="3079" max="3326" width="9.140625" style="51"/>
    <col min="3327" max="3327" width="16.7109375" style="51" customWidth="1"/>
    <col min="3328" max="3328" width="58.28515625" style="51" customWidth="1"/>
    <col min="3329" max="3329" width="12.7109375" style="51" customWidth="1"/>
    <col min="3330" max="3330" width="14.7109375" style="51" customWidth="1"/>
    <col min="3331" max="3332" width="22.5703125" style="51" customWidth="1"/>
    <col min="3333" max="3333" width="13.85546875" style="51" customWidth="1"/>
    <col min="3334" max="3334" width="15.28515625" style="51" bestFit="1" customWidth="1"/>
    <col min="3335" max="3582" width="9.140625" style="51"/>
    <col min="3583" max="3583" width="16.7109375" style="51" customWidth="1"/>
    <col min="3584" max="3584" width="58.28515625" style="51" customWidth="1"/>
    <col min="3585" max="3585" width="12.7109375" style="51" customWidth="1"/>
    <col min="3586" max="3586" width="14.7109375" style="51" customWidth="1"/>
    <col min="3587" max="3588" width="22.5703125" style="51" customWidth="1"/>
    <col min="3589" max="3589" width="13.85546875" style="51" customWidth="1"/>
    <col min="3590" max="3590" width="15.28515625" style="51" bestFit="1" customWidth="1"/>
    <col min="3591" max="3838" width="9.140625" style="51"/>
    <col min="3839" max="3839" width="16.7109375" style="51" customWidth="1"/>
    <col min="3840" max="3840" width="58.28515625" style="51" customWidth="1"/>
    <col min="3841" max="3841" width="12.7109375" style="51" customWidth="1"/>
    <col min="3842" max="3842" width="14.7109375" style="51" customWidth="1"/>
    <col min="3843" max="3844" width="22.5703125" style="51" customWidth="1"/>
    <col min="3845" max="3845" width="13.85546875" style="51" customWidth="1"/>
    <col min="3846" max="3846" width="15.28515625" style="51" bestFit="1" customWidth="1"/>
    <col min="3847" max="4094" width="9.140625" style="51"/>
    <col min="4095" max="4095" width="16.7109375" style="51" customWidth="1"/>
    <col min="4096" max="4096" width="58.28515625" style="51" customWidth="1"/>
    <col min="4097" max="4097" width="12.7109375" style="51" customWidth="1"/>
    <col min="4098" max="4098" width="14.7109375" style="51" customWidth="1"/>
    <col min="4099" max="4100" width="22.5703125" style="51" customWidth="1"/>
    <col min="4101" max="4101" width="13.85546875" style="51" customWidth="1"/>
    <col min="4102" max="4102" width="15.28515625" style="51" bestFit="1" customWidth="1"/>
    <col min="4103" max="4350" width="9.140625" style="51"/>
    <col min="4351" max="4351" width="16.7109375" style="51" customWidth="1"/>
    <col min="4352" max="4352" width="58.28515625" style="51" customWidth="1"/>
    <col min="4353" max="4353" width="12.7109375" style="51" customWidth="1"/>
    <col min="4354" max="4354" width="14.7109375" style="51" customWidth="1"/>
    <col min="4355" max="4356" width="22.5703125" style="51" customWidth="1"/>
    <col min="4357" max="4357" width="13.85546875" style="51" customWidth="1"/>
    <col min="4358" max="4358" width="15.28515625" style="51" bestFit="1" customWidth="1"/>
    <col min="4359" max="4606" width="9.140625" style="51"/>
    <col min="4607" max="4607" width="16.7109375" style="51" customWidth="1"/>
    <col min="4608" max="4608" width="58.28515625" style="51" customWidth="1"/>
    <col min="4609" max="4609" width="12.7109375" style="51" customWidth="1"/>
    <col min="4610" max="4610" width="14.7109375" style="51" customWidth="1"/>
    <col min="4611" max="4612" width="22.5703125" style="51" customWidth="1"/>
    <col min="4613" max="4613" width="13.85546875" style="51" customWidth="1"/>
    <col min="4614" max="4614" width="15.28515625" style="51" bestFit="1" customWidth="1"/>
    <col min="4615" max="4862" width="9.140625" style="51"/>
    <col min="4863" max="4863" width="16.7109375" style="51" customWidth="1"/>
    <col min="4864" max="4864" width="58.28515625" style="51" customWidth="1"/>
    <col min="4865" max="4865" width="12.7109375" style="51" customWidth="1"/>
    <col min="4866" max="4866" width="14.7109375" style="51" customWidth="1"/>
    <col min="4867" max="4868" width="22.5703125" style="51" customWidth="1"/>
    <col min="4869" max="4869" width="13.85546875" style="51" customWidth="1"/>
    <col min="4870" max="4870" width="15.28515625" style="51" bestFit="1" customWidth="1"/>
    <col min="4871" max="5118" width="9.140625" style="51"/>
    <col min="5119" max="5119" width="16.7109375" style="51" customWidth="1"/>
    <col min="5120" max="5120" width="58.28515625" style="51" customWidth="1"/>
    <col min="5121" max="5121" width="12.7109375" style="51" customWidth="1"/>
    <col min="5122" max="5122" width="14.7109375" style="51" customWidth="1"/>
    <col min="5123" max="5124" width="22.5703125" style="51" customWidth="1"/>
    <col min="5125" max="5125" width="13.85546875" style="51" customWidth="1"/>
    <col min="5126" max="5126" width="15.28515625" style="51" bestFit="1" customWidth="1"/>
    <col min="5127" max="5374" width="9.140625" style="51"/>
    <col min="5375" max="5375" width="16.7109375" style="51" customWidth="1"/>
    <col min="5376" max="5376" width="58.28515625" style="51" customWidth="1"/>
    <col min="5377" max="5377" width="12.7109375" style="51" customWidth="1"/>
    <col min="5378" max="5378" width="14.7109375" style="51" customWidth="1"/>
    <col min="5379" max="5380" width="22.5703125" style="51" customWidth="1"/>
    <col min="5381" max="5381" width="13.85546875" style="51" customWidth="1"/>
    <col min="5382" max="5382" width="15.28515625" style="51" bestFit="1" customWidth="1"/>
    <col min="5383" max="5630" width="9.140625" style="51"/>
    <col min="5631" max="5631" width="16.7109375" style="51" customWidth="1"/>
    <col min="5632" max="5632" width="58.28515625" style="51" customWidth="1"/>
    <col min="5633" max="5633" width="12.7109375" style="51" customWidth="1"/>
    <col min="5634" max="5634" width="14.7109375" style="51" customWidth="1"/>
    <col min="5635" max="5636" width="22.5703125" style="51" customWidth="1"/>
    <col min="5637" max="5637" width="13.85546875" style="51" customWidth="1"/>
    <col min="5638" max="5638" width="15.28515625" style="51" bestFit="1" customWidth="1"/>
    <col min="5639" max="5886" width="9.140625" style="51"/>
    <col min="5887" max="5887" width="16.7109375" style="51" customWidth="1"/>
    <col min="5888" max="5888" width="58.28515625" style="51" customWidth="1"/>
    <col min="5889" max="5889" width="12.7109375" style="51" customWidth="1"/>
    <col min="5890" max="5890" width="14.7109375" style="51" customWidth="1"/>
    <col min="5891" max="5892" width="22.5703125" style="51" customWidth="1"/>
    <col min="5893" max="5893" width="13.85546875" style="51" customWidth="1"/>
    <col min="5894" max="5894" width="15.28515625" style="51" bestFit="1" customWidth="1"/>
    <col min="5895" max="6142" width="9.140625" style="51"/>
    <col min="6143" max="6143" width="16.7109375" style="51" customWidth="1"/>
    <col min="6144" max="6144" width="58.28515625" style="51" customWidth="1"/>
    <col min="6145" max="6145" width="12.7109375" style="51" customWidth="1"/>
    <col min="6146" max="6146" width="14.7109375" style="51" customWidth="1"/>
    <col min="6147" max="6148" width="22.5703125" style="51" customWidth="1"/>
    <col min="6149" max="6149" width="13.85546875" style="51" customWidth="1"/>
    <col min="6150" max="6150" width="15.28515625" style="51" bestFit="1" customWidth="1"/>
    <col min="6151" max="6398" width="9.140625" style="51"/>
    <col min="6399" max="6399" width="16.7109375" style="51" customWidth="1"/>
    <col min="6400" max="6400" width="58.28515625" style="51" customWidth="1"/>
    <col min="6401" max="6401" width="12.7109375" style="51" customWidth="1"/>
    <col min="6402" max="6402" width="14.7109375" style="51" customWidth="1"/>
    <col min="6403" max="6404" width="22.5703125" style="51" customWidth="1"/>
    <col min="6405" max="6405" width="13.85546875" style="51" customWidth="1"/>
    <col min="6406" max="6406" width="15.28515625" style="51" bestFit="1" customWidth="1"/>
    <col min="6407" max="6654" width="9.140625" style="51"/>
    <col min="6655" max="6655" width="16.7109375" style="51" customWidth="1"/>
    <col min="6656" max="6656" width="58.28515625" style="51" customWidth="1"/>
    <col min="6657" max="6657" width="12.7109375" style="51" customWidth="1"/>
    <col min="6658" max="6658" width="14.7109375" style="51" customWidth="1"/>
    <col min="6659" max="6660" width="22.5703125" style="51" customWidth="1"/>
    <col min="6661" max="6661" width="13.85546875" style="51" customWidth="1"/>
    <col min="6662" max="6662" width="15.28515625" style="51" bestFit="1" customWidth="1"/>
    <col min="6663" max="6910" width="9.140625" style="51"/>
    <col min="6911" max="6911" width="16.7109375" style="51" customWidth="1"/>
    <col min="6912" max="6912" width="58.28515625" style="51" customWidth="1"/>
    <col min="6913" max="6913" width="12.7109375" style="51" customWidth="1"/>
    <col min="6914" max="6914" width="14.7109375" style="51" customWidth="1"/>
    <col min="6915" max="6916" width="22.5703125" style="51" customWidth="1"/>
    <col min="6917" max="6917" width="13.85546875" style="51" customWidth="1"/>
    <col min="6918" max="6918" width="15.28515625" style="51" bestFit="1" customWidth="1"/>
    <col min="6919" max="7166" width="9.140625" style="51"/>
    <col min="7167" max="7167" width="16.7109375" style="51" customWidth="1"/>
    <col min="7168" max="7168" width="58.28515625" style="51" customWidth="1"/>
    <col min="7169" max="7169" width="12.7109375" style="51" customWidth="1"/>
    <col min="7170" max="7170" width="14.7109375" style="51" customWidth="1"/>
    <col min="7171" max="7172" width="22.5703125" style="51" customWidth="1"/>
    <col min="7173" max="7173" width="13.85546875" style="51" customWidth="1"/>
    <col min="7174" max="7174" width="15.28515625" style="51" bestFit="1" customWidth="1"/>
    <col min="7175" max="7422" width="9.140625" style="51"/>
    <col min="7423" max="7423" width="16.7109375" style="51" customWidth="1"/>
    <col min="7424" max="7424" width="58.28515625" style="51" customWidth="1"/>
    <col min="7425" max="7425" width="12.7109375" style="51" customWidth="1"/>
    <col min="7426" max="7426" width="14.7109375" style="51" customWidth="1"/>
    <col min="7427" max="7428" width="22.5703125" style="51" customWidth="1"/>
    <col min="7429" max="7429" width="13.85546875" style="51" customWidth="1"/>
    <col min="7430" max="7430" width="15.28515625" style="51" bestFit="1" customWidth="1"/>
    <col min="7431" max="7678" width="9.140625" style="51"/>
    <col min="7679" max="7679" width="16.7109375" style="51" customWidth="1"/>
    <col min="7680" max="7680" width="58.28515625" style="51" customWidth="1"/>
    <col min="7681" max="7681" width="12.7109375" style="51" customWidth="1"/>
    <col min="7682" max="7682" width="14.7109375" style="51" customWidth="1"/>
    <col min="7683" max="7684" width="22.5703125" style="51" customWidth="1"/>
    <col min="7685" max="7685" width="13.85546875" style="51" customWidth="1"/>
    <col min="7686" max="7686" width="15.28515625" style="51" bestFit="1" customWidth="1"/>
    <col min="7687" max="7934" width="9.140625" style="51"/>
    <col min="7935" max="7935" width="16.7109375" style="51" customWidth="1"/>
    <col min="7936" max="7936" width="58.28515625" style="51" customWidth="1"/>
    <col min="7937" max="7937" width="12.7109375" style="51" customWidth="1"/>
    <col min="7938" max="7938" width="14.7109375" style="51" customWidth="1"/>
    <col min="7939" max="7940" width="22.5703125" style="51" customWidth="1"/>
    <col min="7941" max="7941" width="13.85546875" style="51" customWidth="1"/>
    <col min="7942" max="7942" width="15.28515625" style="51" bestFit="1" customWidth="1"/>
    <col min="7943" max="8190" width="9.140625" style="51"/>
    <col min="8191" max="8191" width="16.7109375" style="51" customWidth="1"/>
    <col min="8192" max="8192" width="58.28515625" style="51" customWidth="1"/>
    <col min="8193" max="8193" width="12.7109375" style="51" customWidth="1"/>
    <col min="8194" max="8194" width="14.7109375" style="51" customWidth="1"/>
    <col min="8195" max="8196" width="22.5703125" style="51" customWidth="1"/>
    <col min="8197" max="8197" width="13.85546875" style="51" customWidth="1"/>
    <col min="8198" max="8198" width="15.28515625" style="51" bestFit="1" customWidth="1"/>
    <col min="8199" max="8446" width="9.140625" style="51"/>
    <col min="8447" max="8447" width="16.7109375" style="51" customWidth="1"/>
    <col min="8448" max="8448" width="58.28515625" style="51" customWidth="1"/>
    <col min="8449" max="8449" width="12.7109375" style="51" customWidth="1"/>
    <col min="8450" max="8450" width="14.7109375" style="51" customWidth="1"/>
    <col min="8451" max="8452" width="22.5703125" style="51" customWidth="1"/>
    <col min="8453" max="8453" width="13.85546875" style="51" customWidth="1"/>
    <col min="8454" max="8454" width="15.28515625" style="51" bestFit="1" customWidth="1"/>
    <col min="8455" max="8702" width="9.140625" style="51"/>
    <col min="8703" max="8703" width="16.7109375" style="51" customWidth="1"/>
    <col min="8704" max="8704" width="58.28515625" style="51" customWidth="1"/>
    <col min="8705" max="8705" width="12.7109375" style="51" customWidth="1"/>
    <col min="8706" max="8706" width="14.7109375" style="51" customWidth="1"/>
    <col min="8707" max="8708" width="22.5703125" style="51" customWidth="1"/>
    <col min="8709" max="8709" width="13.85546875" style="51" customWidth="1"/>
    <col min="8710" max="8710" width="15.28515625" style="51" bestFit="1" customWidth="1"/>
    <col min="8711" max="8958" width="9.140625" style="51"/>
    <col min="8959" max="8959" width="16.7109375" style="51" customWidth="1"/>
    <col min="8960" max="8960" width="58.28515625" style="51" customWidth="1"/>
    <col min="8961" max="8961" width="12.7109375" style="51" customWidth="1"/>
    <col min="8962" max="8962" width="14.7109375" style="51" customWidth="1"/>
    <col min="8963" max="8964" width="22.5703125" style="51" customWidth="1"/>
    <col min="8965" max="8965" width="13.85546875" style="51" customWidth="1"/>
    <col min="8966" max="8966" width="15.28515625" style="51" bestFit="1" customWidth="1"/>
    <col min="8967" max="9214" width="9.140625" style="51"/>
    <col min="9215" max="9215" width="16.7109375" style="51" customWidth="1"/>
    <col min="9216" max="9216" width="58.28515625" style="51" customWidth="1"/>
    <col min="9217" max="9217" width="12.7109375" style="51" customWidth="1"/>
    <col min="9218" max="9218" width="14.7109375" style="51" customWidth="1"/>
    <col min="9219" max="9220" width="22.5703125" style="51" customWidth="1"/>
    <col min="9221" max="9221" width="13.85546875" style="51" customWidth="1"/>
    <col min="9222" max="9222" width="15.28515625" style="51" bestFit="1" customWidth="1"/>
    <col min="9223" max="9470" width="9.140625" style="51"/>
    <col min="9471" max="9471" width="16.7109375" style="51" customWidth="1"/>
    <col min="9472" max="9472" width="58.28515625" style="51" customWidth="1"/>
    <col min="9473" max="9473" width="12.7109375" style="51" customWidth="1"/>
    <col min="9474" max="9474" width="14.7109375" style="51" customWidth="1"/>
    <col min="9475" max="9476" width="22.5703125" style="51" customWidth="1"/>
    <col min="9477" max="9477" width="13.85546875" style="51" customWidth="1"/>
    <col min="9478" max="9478" width="15.28515625" style="51" bestFit="1" customWidth="1"/>
    <col min="9479" max="9726" width="9.140625" style="51"/>
    <col min="9727" max="9727" width="16.7109375" style="51" customWidth="1"/>
    <col min="9728" max="9728" width="58.28515625" style="51" customWidth="1"/>
    <col min="9729" max="9729" width="12.7109375" style="51" customWidth="1"/>
    <col min="9730" max="9730" width="14.7109375" style="51" customWidth="1"/>
    <col min="9731" max="9732" width="22.5703125" style="51" customWidth="1"/>
    <col min="9733" max="9733" width="13.85546875" style="51" customWidth="1"/>
    <col min="9734" max="9734" width="15.28515625" style="51" bestFit="1" customWidth="1"/>
    <col min="9735" max="9982" width="9.140625" style="51"/>
    <col min="9983" max="9983" width="16.7109375" style="51" customWidth="1"/>
    <col min="9984" max="9984" width="58.28515625" style="51" customWidth="1"/>
    <col min="9985" max="9985" width="12.7109375" style="51" customWidth="1"/>
    <col min="9986" max="9986" width="14.7109375" style="51" customWidth="1"/>
    <col min="9987" max="9988" width="22.5703125" style="51" customWidth="1"/>
    <col min="9989" max="9989" width="13.85546875" style="51" customWidth="1"/>
    <col min="9990" max="9990" width="15.28515625" style="51" bestFit="1" customWidth="1"/>
    <col min="9991" max="10238" width="9.140625" style="51"/>
    <col min="10239" max="10239" width="16.7109375" style="51" customWidth="1"/>
    <col min="10240" max="10240" width="58.28515625" style="51" customWidth="1"/>
    <col min="10241" max="10241" width="12.7109375" style="51" customWidth="1"/>
    <col min="10242" max="10242" width="14.7109375" style="51" customWidth="1"/>
    <col min="10243" max="10244" width="22.5703125" style="51" customWidth="1"/>
    <col min="10245" max="10245" width="13.85546875" style="51" customWidth="1"/>
    <col min="10246" max="10246" width="15.28515625" style="51" bestFit="1" customWidth="1"/>
    <col min="10247" max="10494" width="9.140625" style="51"/>
    <col min="10495" max="10495" width="16.7109375" style="51" customWidth="1"/>
    <col min="10496" max="10496" width="58.28515625" style="51" customWidth="1"/>
    <col min="10497" max="10497" width="12.7109375" style="51" customWidth="1"/>
    <col min="10498" max="10498" width="14.7109375" style="51" customWidth="1"/>
    <col min="10499" max="10500" width="22.5703125" style="51" customWidth="1"/>
    <col min="10501" max="10501" width="13.85546875" style="51" customWidth="1"/>
    <col min="10502" max="10502" width="15.28515625" style="51" bestFit="1" customWidth="1"/>
    <col min="10503" max="10750" width="9.140625" style="51"/>
    <col min="10751" max="10751" width="16.7109375" style="51" customWidth="1"/>
    <col min="10752" max="10752" width="58.28515625" style="51" customWidth="1"/>
    <col min="10753" max="10753" width="12.7109375" style="51" customWidth="1"/>
    <col min="10754" max="10754" width="14.7109375" style="51" customWidth="1"/>
    <col min="10755" max="10756" width="22.5703125" style="51" customWidth="1"/>
    <col min="10757" max="10757" width="13.85546875" style="51" customWidth="1"/>
    <col min="10758" max="10758" width="15.28515625" style="51" bestFit="1" customWidth="1"/>
    <col min="10759" max="11006" width="9.140625" style="51"/>
    <col min="11007" max="11007" width="16.7109375" style="51" customWidth="1"/>
    <col min="11008" max="11008" width="58.28515625" style="51" customWidth="1"/>
    <col min="11009" max="11009" width="12.7109375" style="51" customWidth="1"/>
    <col min="11010" max="11010" width="14.7109375" style="51" customWidth="1"/>
    <col min="11011" max="11012" width="22.5703125" style="51" customWidth="1"/>
    <col min="11013" max="11013" width="13.85546875" style="51" customWidth="1"/>
    <col min="11014" max="11014" width="15.28515625" style="51" bestFit="1" customWidth="1"/>
    <col min="11015" max="11262" width="9.140625" style="51"/>
    <col min="11263" max="11263" width="16.7109375" style="51" customWidth="1"/>
    <col min="11264" max="11264" width="58.28515625" style="51" customWidth="1"/>
    <col min="11265" max="11265" width="12.7109375" style="51" customWidth="1"/>
    <col min="11266" max="11266" width="14.7109375" style="51" customWidth="1"/>
    <col min="11267" max="11268" width="22.5703125" style="51" customWidth="1"/>
    <col min="11269" max="11269" width="13.85546875" style="51" customWidth="1"/>
    <col min="11270" max="11270" width="15.28515625" style="51" bestFit="1" customWidth="1"/>
    <col min="11271" max="11518" width="9.140625" style="51"/>
    <col min="11519" max="11519" width="16.7109375" style="51" customWidth="1"/>
    <col min="11520" max="11520" width="58.28515625" style="51" customWidth="1"/>
    <col min="11521" max="11521" width="12.7109375" style="51" customWidth="1"/>
    <col min="11522" max="11522" width="14.7109375" style="51" customWidth="1"/>
    <col min="11523" max="11524" width="22.5703125" style="51" customWidth="1"/>
    <col min="11525" max="11525" width="13.85546875" style="51" customWidth="1"/>
    <col min="11526" max="11526" width="15.28515625" style="51" bestFit="1" customWidth="1"/>
    <col min="11527" max="11774" width="9.140625" style="51"/>
    <col min="11775" max="11775" width="16.7109375" style="51" customWidth="1"/>
    <col min="11776" max="11776" width="58.28515625" style="51" customWidth="1"/>
    <col min="11777" max="11777" width="12.7109375" style="51" customWidth="1"/>
    <col min="11778" max="11778" width="14.7109375" style="51" customWidth="1"/>
    <col min="11779" max="11780" width="22.5703125" style="51" customWidth="1"/>
    <col min="11781" max="11781" width="13.85546875" style="51" customWidth="1"/>
    <col min="11782" max="11782" width="15.28515625" style="51" bestFit="1" customWidth="1"/>
    <col min="11783" max="12030" width="9.140625" style="51"/>
    <col min="12031" max="12031" width="16.7109375" style="51" customWidth="1"/>
    <col min="12032" max="12032" width="58.28515625" style="51" customWidth="1"/>
    <col min="12033" max="12033" width="12.7109375" style="51" customWidth="1"/>
    <col min="12034" max="12034" width="14.7109375" style="51" customWidth="1"/>
    <col min="12035" max="12036" width="22.5703125" style="51" customWidth="1"/>
    <col min="12037" max="12037" width="13.85546875" style="51" customWidth="1"/>
    <col min="12038" max="12038" width="15.28515625" style="51" bestFit="1" customWidth="1"/>
    <col min="12039" max="12286" width="9.140625" style="51"/>
    <col min="12287" max="12287" width="16.7109375" style="51" customWidth="1"/>
    <col min="12288" max="12288" width="58.28515625" style="51" customWidth="1"/>
    <col min="12289" max="12289" width="12.7109375" style="51" customWidth="1"/>
    <col min="12290" max="12290" width="14.7109375" style="51" customWidth="1"/>
    <col min="12291" max="12292" width="22.5703125" style="51" customWidth="1"/>
    <col min="12293" max="12293" width="13.85546875" style="51" customWidth="1"/>
    <col min="12294" max="12294" width="15.28515625" style="51" bestFit="1" customWidth="1"/>
    <col min="12295" max="12542" width="9.140625" style="51"/>
    <col min="12543" max="12543" width="16.7109375" style="51" customWidth="1"/>
    <col min="12544" max="12544" width="58.28515625" style="51" customWidth="1"/>
    <col min="12545" max="12545" width="12.7109375" style="51" customWidth="1"/>
    <col min="12546" max="12546" width="14.7109375" style="51" customWidth="1"/>
    <col min="12547" max="12548" width="22.5703125" style="51" customWidth="1"/>
    <col min="12549" max="12549" width="13.85546875" style="51" customWidth="1"/>
    <col min="12550" max="12550" width="15.28515625" style="51" bestFit="1" customWidth="1"/>
    <col min="12551" max="12798" width="9.140625" style="51"/>
    <col min="12799" max="12799" width="16.7109375" style="51" customWidth="1"/>
    <col min="12800" max="12800" width="58.28515625" style="51" customWidth="1"/>
    <col min="12801" max="12801" width="12.7109375" style="51" customWidth="1"/>
    <col min="12802" max="12802" width="14.7109375" style="51" customWidth="1"/>
    <col min="12803" max="12804" width="22.5703125" style="51" customWidth="1"/>
    <col min="12805" max="12805" width="13.85546875" style="51" customWidth="1"/>
    <col min="12806" max="12806" width="15.28515625" style="51" bestFit="1" customWidth="1"/>
    <col min="12807" max="13054" width="9.140625" style="51"/>
    <col min="13055" max="13055" width="16.7109375" style="51" customWidth="1"/>
    <col min="13056" max="13056" width="58.28515625" style="51" customWidth="1"/>
    <col min="13057" max="13057" width="12.7109375" style="51" customWidth="1"/>
    <col min="13058" max="13058" width="14.7109375" style="51" customWidth="1"/>
    <col min="13059" max="13060" width="22.5703125" style="51" customWidth="1"/>
    <col min="13061" max="13061" width="13.85546875" style="51" customWidth="1"/>
    <col min="13062" max="13062" width="15.28515625" style="51" bestFit="1" customWidth="1"/>
    <col min="13063" max="13310" width="9.140625" style="51"/>
    <col min="13311" max="13311" width="16.7109375" style="51" customWidth="1"/>
    <col min="13312" max="13312" width="58.28515625" style="51" customWidth="1"/>
    <col min="13313" max="13313" width="12.7109375" style="51" customWidth="1"/>
    <col min="13314" max="13314" width="14.7109375" style="51" customWidth="1"/>
    <col min="13315" max="13316" width="22.5703125" style="51" customWidth="1"/>
    <col min="13317" max="13317" width="13.85546875" style="51" customWidth="1"/>
    <col min="13318" max="13318" width="15.28515625" style="51" bestFit="1" customWidth="1"/>
    <col min="13319" max="13566" width="9.140625" style="51"/>
    <col min="13567" max="13567" width="16.7109375" style="51" customWidth="1"/>
    <col min="13568" max="13568" width="58.28515625" style="51" customWidth="1"/>
    <col min="13569" max="13569" width="12.7109375" style="51" customWidth="1"/>
    <col min="13570" max="13570" width="14.7109375" style="51" customWidth="1"/>
    <col min="13571" max="13572" width="22.5703125" style="51" customWidth="1"/>
    <col min="13573" max="13573" width="13.85546875" style="51" customWidth="1"/>
    <col min="13574" max="13574" width="15.28515625" style="51" bestFit="1" customWidth="1"/>
    <col min="13575" max="13822" width="9.140625" style="51"/>
    <col min="13823" max="13823" width="16.7109375" style="51" customWidth="1"/>
    <col min="13824" max="13824" width="58.28515625" style="51" customWidth="1"/>
    <col min="13825" max="13825" width="12.7109375" style="51" customWidth="1"/>
    <col min="13826" max="13826" width="14.7109375" style="51" customWidth="1"/>
    <col min="13827" max="13828" width="22.5703125" style="51" customWidth="1"/>
    <col min="13829" max="13829" width="13.85546875" style="51" customWidth="1"/>
    <col min="13830" max="13830" width="15.28515625" style="51" bestFit="1" customWidth="1"/>
    <col min="13831" max="14078" width="9.140625" style="51"/>
    <col min="14079" max="14079" width="16.7109375" style="51" customWidth="1"/>
    <col min="14080" max="14080" width="58.28515625" style="51" customWidth="1"/>
    <col min="14081" max="14081" width="12.7109375" style="51" customWidth="1"/>
    <col min="14082" max="14082" width="14.7109375" style="51" customWidth="1"/>
    <col min="14083" max="14084" width="22.5703125" style="51" customWidth="1"/>
    <col min="14085" max="14085" width="13.85546875" style="51" customWidth="1"/>
    <col min="14086" max="14086" width="15.28515625" style="51" bestFit="1" customWidth="1"/>
    <col min="14087" max="14334" width="9.140625" style="51"/>
    <col min="14335" max="14335" width="16.7109375" style="51" customWidth="1"/>
    <col min="14336" max="14336" width="58.28515625" style="51" customWidth="1"/>
    <col min="14337" max="14337" width="12.7109375" style="51" customWidth="1"/>
    <col min="14338" max="14338" width="14.7109375" style="51" customWidth="1"/>
    <col min="14339" max="14340" width="22.5703125" style="51" customWidth="1"/>
    <col min="14341" max="14341" width="13.85546875" style="51" customWidth="1"/>
    <col min="14342" max="14342" width="15.28515625" style="51" bestFit="1" customWidth="1"/>
    <col min="14343" max="14590" width="9.140625" style="51"/>
    <col min="14591" max="14591" width="16.7109375" style="51" customWidth="1"/>
    <col min="14592" max="14592" width="58.28515625" style="51" customWidth="1"/>
    <col min="14593" max="14593" width="12.7109375" style="51" customWidth="1"/>
    <col min="14594" max="14594" width="14.7109375" style="51" customWidth="1"/>
    <col min="14595" max="14596" width="22.5703125" style="51" customWidth="1"/>
    <col min="14597" max="14597" width="13.85546875" style="51" customWidth="1"/>
    <col min="14598" max="14598" width="15.28515625" style="51" bestFit="1" customWidth="1"/>
    <col min="14599" max="14846" width="9.140625" style="51"/>
    <col min="14847" max="14847" width="16.7109375" style="51" customWidth="1"/>
    <col min="14848" max="14848" width="58.28515625" style="51" customWidth="1"/>
    <col min="14849" max="14849" width="12.7109375" style="51" customWidth="1"/>
    <col min="14850" max="14850" width="14.7109375" style="51" customWidth="1"/>
    <col min="14851" max="14852" width="22.5703125" style="51" customWidth="1"/>
    <col min="14853" max="14853" width="13.85546875" style="51" customWidth="1"/>
    <col min="14854" max="14854" width="15.28515625" style="51" bestFit="1" customWidth="1"/>
    <col min="14855" max="15102" width="9.140625" style="51"/>
    <col min="15103" max="15103" width="16.7109375" style="51" customWidth="1"/>
    <col min="15104" max="15104" width="58.28515625" style="51" customWidth="1"/>
    <col min="15105" max="15105" width="12.7109375" style="51" customWidth="1"/>
    <col min="15106" max="15106" width="14.7109375" style="51" customWidth="1"/>
    <col min="15107" max="15108" width="22.5703125" style="51" customWidth="1"/>
    <col min="15109" max="15109" width="13.85546875" style="51" customWidth="1"/>
    <col min="15110" max="15110" width="15.28515625" style="51" bestFit="1" customWidth="1"/>
    <col min="15111" max="15358" width="9.140625" style="51"/>
    <col min="15359" max="15359" width="16.7109375" style="51" customWidth="1"/>
    <col min="15360" max="15360" width="58.28515625" style="51" customWidth="1"/>
    <col min="15361" max="15361" width="12.7109375" style="51" customWidth="1"/>
    <col min="15362" max="15362" width="14.7109375" style="51" customWidth="1"/>
    <col min="15363" max="15364" width="22.5703125" style="51" customWidth="1"/>
    <col min="15365" max="15365" width="13.85546875" style="51" customWidth="1"/>
    <col min="15366" max="15366" width="15.28515625" style="51" bestFit="1" customWidth="1"/>
    <col min="15367" max="15614" width="9.140625" style="51"/>
    <col min="15615" max="15615" width="16.7109375" style="51" customWidth="1"/>
    <col min="15616" max="15616" width="58.28515625" style="51" customWidth="1"/>
    <col min="15617" max="15617" width="12.7109375" style="51" customWidth="1"/>
    <col min="15618" max="15618" width="14.7109375" style="51" customWidth="1"/>
    <col min="15619" max="15620" width="22.5703125" style="51" customWidth="1"/>
    <col min="15621" max="15621" width="13.85546875" style="51" customWidth="1"/>
    <col min="15622" max="15622" width="15.28515625" style="51" bestFit="1" customWidth="1"/>
    <col min="15623" max="15870" width="9.140625" style="51"/>
    <col min="15871" max="15871" width="16.7109375" style="51" customWidth="1"/>
    <col min="15872" max="15872" width="58.28515625" style="51" customWidth="1"/>
    <col min="15873" max="15873" width="12.7109375" style="51" customWidth="1"/>
    <col min="15874" max="15874" width="14.7109375" style="51" customWidth="1"/>
    <col min="15875" max="15876" width="22.5703125" style="51" customWidth="1"/>
    <col min="15877" max="15877" width="13.85546875" style="51" customWidth="1"/>
    <col min="15878" max="15878" width="15.28515625" style="51" bestFit="1" customWidth="1"/>
    <col min="15879" max="16126" width="9.140625" style="51"/>
    <col min="16127" max="16127" width="16.7109375" style="51" customWidth="1"/>
    <col min="16128" max="16128" width="58.28515625" style="51" customWidth="1"/>
    <col min="16129" max="16129" width="12.7109375" style="51" customWidth="1"/>
    <col min="16130" max="16130" width="14.7109375" style="51" customWidth="1"/>
    <col min="16131" max="16132" width="22.5703125" style="51" customWidth="1"/>
    <col min="16133" max="16133" width="13.85546875" style="51" customWidth="1"/>
    <col min="16134" max="16134" width="15.28515625" style="51" bestFit="1" customWidth="1"/>
    <col min="16135" max="16384" width="9.140625" style="51"/>
  </cols>
  <sheetData>
    <row r="1" spans="1:6" ht="78" customHeight="1" x14ac:dyDescent="0.2">
      <c r="A1" s="116"/>
      <c r="B1" s="117"/>
      <c r="C1" s="118"/>
      <c r="D1" s="118"/>
      <c r="E1" s="118"/>
      <c r="F1" s="124"/>
    </row>
    <row r="2" spans="1:6" ht="15.75" x14ac:dyDescent="0.25">
      <c r="A2" s="175"/>
      <c r="B2" s="176"/>
      <c r="C2" s="176"/>
      <c r="D2" s="176"/>
      <c r="E2" s="176"/>
      <c r="F2" s="177"/>
    </row>
    <row r="3" spans="1:6" ht="15" x14ac:dyDescent="0.2">
      <c r="A3" s="274" t="s">
        <v>277</v>
      </c>
      <c r="B3" s="275"/>
      <c r="C3" s="275"/>
      <c r="D3" s="275"/>
      <c r="E3" s="275"/>
      <c r="F3" s="276"/>
    </row>
    <row r="4" spans="1:6" ht="20.100000000000001" customHeight="1" x14ac:dyDescent="0.2">
      <c r="A4" s="277" t="str">
        <f>'Mem. de Cálculo'!A2:D2</f>
        <v>PREFEITURA MUNICIPAL DE CARATINGA</v>
      </c>
      <c r="B4" s="278"/>
      <c r="C4" s="178"/>
      <c r="D4" s="179"/>
      <c r="E4" s="180"/>
      <c r="F4" s="181"/>
    </row>
    <row r="5" spans="1:6" ht="27.75" customHeight="1" x14ac:dyDescent="0.2">
      <c r="A5" s="268" t="str">
        <f>'Mem. de Cálculo'!A3:D3</f>
        <v>OBRA: PAVIMENTAÇÃO ASFÁLTICA NA ESTRADA VICINAL QUE INTERLIGA OS DISTRITOS DE SÃO JOÃO DO JACUTINGA A PATROCINIO DE CARATINGA</v>
      </c>
      <c r="B5" s="269"/>
      <c r="C5" s="269"/>
      <c r="D5" s="269"/>
      <c r="E5" s="269"/>
      <c r="F5" s="279"/>
    </row>
    <row r="6" spans="1:6" ht="22.5" customHeight="1" x14ac:dyDescent="0.2">
      <c r="A6" s="268" t="str">
        <f>'Mem. de Cálculo'!A4:D4</f>
        <v>LOCAL: ESTRADA VICINAL QUE INTERLIGA OS DISTRITOS DE SÃO JOÃO DO JACUTINGA A PATROCÍNIO DE CARATINGA</v>
      </c>
      <c r="B6" s="269"/>
      <c r="C6" s="269"/>
      <c r="D6" s="269"/>
      <c r="E6" s="269"/>
      <c r="F6" s="182"/>
    </row>
    <row r="7" spans="1:6" ht="22.5" customHeight="1" x14ac:dyDescent="0.2">
      <c r="A7" s="268" t="str">
        <f>'Mem. de Cálculo'!A5:D5</f>
        <v>REGIÃO/MÊS DE REFERÊNCIA: SETOP LESTE SEM DESONERAÇÃO 04/2023 - SICRO MG 04/2023</v>
      </c>
      <c r="B7" s="269"/>
      <c r="C7" s="269"/>
      <c r="D7" s="269"/>
      <c r="E7" s="269"/>
      <c r="F7" s="182"/>
    </row>
    <row r="8" spans="1:6" ht="24" customHeight="1" x14ac:dyDescent="0.2">
      <c r="A8" s="299" t="s">
        <v>278</v>
      </c>
      <c r="B8" s="300"/>
      <c r="C8" s="300" t="s">
        <v>279</v>
      </c>
      <c r="D8" s="300"/>
      <c r="E8" s="300"/>
      <c r="F8" s="301"/>
    </row>
    <row r="9" spans="1:6" ht="57" customHeight="1" x14ac:dyDescent="0.2">
      <c r="A9" s="280" t="s">
        <v>2</v>
      </c>
      <c r="B9" s="282" t="s">
        <v>280</v>
      </c>
      <c r="C9" s="284" t="s">
        <v>26</v>
      </c>
      <c r="D9" s="285"/>
      <c r="E9" s="288" t="s">
        <v>281</v>
      </c>
      <c r="F9" s="289"/>
    </row>
    <row r="10" spans="1:6" ht="48" customHeight="1" x14ac:dyDescent="0.2">
      <c r="A10" s="281"/>
      <c r="B10" s="283"/>
      <c r="C10" s="286"/>
      <c r="D10" s="287"/>
      <c r="E10" s="183" t="s">
        <v>27</v>
      </c>
      <c r="F10" s="184" t="s">
        <v>28</v>
      </c>
    </row>
    <row r="11" spans="1:6" s="52" customFormat="1" ht="14.25" customHeight="1" x14ac:dyDescent="0.2">
      <c r="A11" s="270" t="s">
        <v>7</v>
      </c>
      <c r="B11" s="272" t="str">
        <f>'Planilha orçamentaria'!C10</f>
        <v>ADMINISTRAÇÃO LOCAL</v>
      </c>
      <c r="C11" s="185" t="s">
        <v>24</v>
      </c>
      <c r="D11" s="186">
        <f>D12/$D$24</f>
        <v>2.1190977718035364E-2</v>
      </c>
      <c r="E11" s="187">
        <v>0.5</v>
      </c>
      <c r="F11" s="188">
        <v>0.5</v>
      </c>
    </row>
    <row r="12" spans="1:6" s="52" customFormat="1" ht="14.25" customHeight="1" x14ac:dyDescent="0.2">
      <c r="A12" s="271"/>
      <c r="B12" s="273"/>
      <c r="C12" s="189" t="s">
        <v>25</v>
      </c>
      <c r="D12" s="190">
        <f>'Planilha orçamentaria'!H10</f>
        <v>30553.25</v>
      </c>
      <c r="E12" s="190">
        <f>E11*D12</f>
        <v>15276.625</v>
      </c>
      <c r="F12" s="191">
        <f>F11*D12</f>
        <v>15276.625</v>
      </c>
    </row>
    <row r="13" spans="1:6" s="52" customFormat="1" ht="14.25" customHeight="1" x14ac:dyDescent="0.2">
      <c r="A13" s="270" t="s">
        <v>19</v>
      </c>
      <c r="B13" s="272" t="str">
        <f>'Planilha orçamentaria'!C14</f>
        <v>SERVIÇOS PRELIMINARES</v>
      </c>
      <c r="C13" s="185" t="s">
        <v>24</v>
      </c>
      <c r="D13" s="186">
        <f>D14/$D$24</f>
        <v>2.1960665905472462E-2</v>
      </c>
      <c r="E13" s="187">
        <v>1</v>
      </c>
      <c r="F13" s="302"/>
    </row>
    <row r="14" spans="1:6" s="52" customFormat="1" ht="14.25" customHeight="1" x14ac:dyDescent="0.2">
      <c r="A14" s="271"/>
      <c r="B14" s="273"/>
      <c r="C14" s="189" t="s">
        <v>25</v>
      </c>
      <c r="D14" s="190">
        <f>'Planilha orçamentaria'!H14</f>
        <v>31662.99</v>
      </c>
      <c r="E14" s="190">
        <f>E13*D14</f>
        <v>31662.99</v>
      </c>
      <c r="F14" s="303"/>
    </row>
    <row r="15" spans="1:6" s="52" customFormat="1" ht="14.25" customHeight="1" x14ac:dyDescent="0.2">
      <c r="A15" s="270" t="s">
        <v>6</v>
      </c>
      <c r="B15" s="272" t="str">
        <f>'Planilha orçamentaria'!C19</f>
        <v>TERRAPLENAGEM</v>
      </c>
      <c r="C15" s="185" t="s">
        <v>24</v>
      </c>
      <c r="D15" s="186">
        <f>D16/$D$24</f>
        <v>0.16734548031417071</v>
      </c>
      <c r="E15" s="187">
        <v>1</v>
      </c>
      <c r="F15" s="302"/>
    </row>
    <row r="16" spans="1:6" s="52" customFormat="1" ht="14.25" customHeight="1" x14ac:dyDescent="0.2">
      <c r="A16" s="271"/>
      <c r="B16" s="273"/>
      <c r="C16" s="189" t="s">
        <v>25</v>
      </c>
      <c r="D16" s="190">
        <f>'Planilha orçamentaria'!H19</f>
        <v>241279.49000000002</v>
      </c>
      <c r="E16" s="190">
        <f>E15*D16</f>
        <v>241279.49000000002</v>
      </c>
      <c r="F16" s="303"/>
    </row>
    <row r="17" spans="1:8" s="52" customFormat="1" ht="14.25" customHeight="1" x14ac:dyDescent="0.2">
      <c r="A17" s="270" t="s">
        <v>20</v>
      </c>
      <c r="B17" s="272" t="str">
        <f>'Planilha orçamentaria'!C23</f>
        <v>DRENAGEM</v>
      </c>
      <c r="C17" s="185" t="s">
        <v>24</v>
      </c>
      <c r="D17" s="186">
        <f>D18/$D$24</f>
        <v>0.15469783756556643</v>
      </c>
      <c r="E17" s="187">
        <v>0.6</v>
      </c>
      <c r="F17" s="188">
        <v>0.4</v>
      </c>
    </row>
    <row r="18" spans="1:8" s="52" customFormat="1" ht="14.25" customHeight="1" x14ac:dyDescent="0.2">
      <c r="A18" s="271"/>
      <c r="B18" s="273"/>
      <c r="C18" s="189" t="s">
        <v>25</v>
      </c>
      <c r="D18" s="190">
        <f>'Planilha orçamentaria'!H23</f>
        <v>223044.06</v>
      </c>
      <c r="E18" s="190">
        <f>E17*D18</f>
        <v>133826.43599999999</v>
      </c>
      <c r="F18" s="191">
        <f>F17*D18</f>
        <v>89217.624000000011</v>
      </c>
    </row>
    <row r="19" spans="1:8" s="52" customFormat="1" ht="14.25" customHeight="1" x14ac:dyDescent="0.2">
      <c r="A19" s="270" t="s">
        <v>186</v>
      </c>
      <c r="B19" s="272" t="str">
        <f>'Planilha orçamentaria'!C39</f>
        <v>PAVIMENTAÇÃO</v>
      </c>
      <c r="C19" s="185" t="s">
        <v>24</v>
      </c>
      <c r="D19" s="186">
        <f>D20/$D$24</f>
        <v>0.62080033949675728</v>
      </c>
      <c r="E19" s="187">
        <v>0.4</v>
      </c>
      <c r="F19" s="188">
        <v>0.6</v>
      </c>
    </row>
    <row r="20" spans="1:8" s="52" customFormat="1" ht="14.25" customHeight="1" x14ac:dyDescent="0.2">
      <c r="A20" s="271"/>
      <c r="B20" s="273"/>
      <c r="C20" s="189" t="s">
        <v>25</v>
      </c>
      <c r="D20" s="190">
        <f>'Planilha orçamentaria'!H39</f>
        <v>895072.81</v>
      </c>
      <c r="E20" s="190">
        <f>E19*D20</f>
        <v>358029.12400000007</v>
      </c>
      <c r="F20" s="191">
        <f>F19*D20</f>
        <v>537043.68599999999</v>
      </c>
    </row>
    <row r="21" spans="1:8" s="52" customFormat="1" ht="14.25" customHeight="1" x14ac:dyDescent="0.2">
      <c r="A21" s="270" t="s">
        <v>263</v>
      </c>
      <c r="B21" s="272" t="str">
        <f>'Planilha orçamentaria'!C54</f>
        <v>SINALIZAÇÃO HORIZONTAL E VERTICAL</v>
      </c>
      <c r="C21" s="185" t="s">
        <v>24</v>
      </c>
      <c r="D21" s="186">
        <f>D22/$D$24</f>
        <v>1.4004698999997669E-2</v>
      </c>
      <c r="E21" s="313"/>
      <c r="F21" s="188">
        <v>1</v>
      </c>
    </row>
    <row r="22" spans="1:8" s="52" customFormat="1" ht="18" customHeight="1" x14ac:dyDescent="0.2">
      <c r="A22" s="271"/>
      <c r="B22" s="273"/>
      <c r="C22" s="189" t="s">
        <v>25</v>
      </c>
      <c r="D22" s="190">
        <f>'Planilha orçamentaria'!H54</f>
        <v>20192.04</v>
      </c>
      <c r="E22" s="314"/>
      <c r="F22" s="191">
        <f>F21*D22</f>
        <v>20192.04</v>
      </c>
    </row>
    <row r="23" spans="1:8" s="52" customFormat="1" ht="14.25" customHeight="1" x14ac:dyDescent="0.2">
      <c r="A23" s="310" t="s">
        <v>29</v>
      </c>
      <c r="B23" s="311"/>
      <c r="C23" s="185" t="s">
        <v>24</v>
      </c>
      <c r="D23" s="186">
        <f>D24/$D$24</f>
        <v>1</v>
      </c>
      <c r="E23" s="192">
        <f>E24/D24</f>
        <v>0.54104047341670369</v>
      </c>
      <c r="F23" s="188">
        <f>F24/D24</f>
        <v>0.45895952658329636</v>
      </c>
    </row>
    <row r="24" spans="1:8" s="52" customFormat="1" ht="13.5" thickBot="1" x14ac:dyDescent="0.25">
      <c r="A24" s="270"/>
      <c r="B24" s="312"/>
      <c r="C24" s="193" t="s">
        <v>25</v>
      </c>
      <c r="D24" s="194">
        <f>D12+D18+D20+D22+D14+D16</f>
        <v>1441804.6400000001</v>
      </c>
      <c r="E24" s="195">
        <f>+E12+E18+E20+E16+E14</f>
        <v>780074.66500000004</v>
      </c>
      <c r="F24" s="196">
        <f>F18+F20+F22+F12</f>
        <v>661729.97500000009</v>
      </c>
    </row>
    <row r="25" spans="1:8" ht="14.25" customHeight="1" x14ac:dyDescent="0.2">
      <c r="A25" s="304" t="s">
        <v>188</v>
      </c>
      <c r="B25" s="305"/>
      <c r="C25" s="305"/>
      <c r="D25" s="305"/>
      <c r="E25" s="305"/>
      <c r="F25" s="306"/>
      <c r="H25" s="123"/>
    </row>
    <row r="26" spans="1:8" ht="14.25" customHeight="1" thickBot="1" x14ac:dyDescent="0.25">
      <c r="A26" s="307"/>
      <c r="B26" s="308"/>
      <c r="C26" s="308"/>
      <c r="D26" s="308"/>
      <c r="E26" s="308"/>
      <c r="F26" s="309"/>
    </row>
    <row r="27" spans="1:8" x14ac:dyDescent="0.2">
      <c r="A27" s="290"/>
      <c r="B27" s="291"/>
      <c r="C27" s="291"/>
      <c r="D27" s="291"/>
      <c r="E27" s="291"/>
      <c r="F27" s="292"/>
    </row>
    <row r="28" spans="1:8" ht="33" customHeight="1" x14ac:dyDescent="0.2">
      <c r="A28" s="293"/>
      <c r="B28" s="294"/>
      <c r="C28" s="294"/>
      <c r="D28" s="294"/>
      <c r="E28" s="294"/>
      <c r="F28" s="295"/>
    </row>
    <row r="29" spans="1:8" x14ac:dyDescent="0.2">
      <c r="A29" s="293"/>
      <c r="B29" s="294"/>
      <c r="C29" s="294"/>
      <c r="D29" s="294"/>
      <c r="E29" s="294"/>
      <c r="F29" s="295"/>
    </row>
    <row r="30" spans="1:8" x14ac:dyDescent="0.2">
      <c r="A30" s="293"/>
      <c r="B30" s="294"/>
      <c r="C30" s="294"/>
      <c r="D30" s="294"/>
      <c r="E30" s="294"/>
      <c r="F30" s="295"/>
    </row>
    <row r="31" spans="1:8" x14ac:dyDescent="0.2">
      <c r="A31" s="293"/>
      <c r="B31" s="294"/>
      <c r="C31" s="294"/>
      <c r="D31" s="294"/>
      <c r="E31" s="294"/>
      <c r="F31" s="295"/>
    </row>
    <row r="32" spans="1:8" x14ac:dyDescent="0.2">
      <c r="A32" s="293"/>
      <c r="B32" s="294"/>
      <c r="C32" s="294"/>
      <c r="D32" s="294"/>
      <c r="E32" s="294"/>
      <c r="F32" s="295"/>
    </row>
    <row r="33" spans="1:6" ht="14.1" customHeight="1" x14ac:dyDescent="0.2">
      <c r="A33" s="293"/>
      <c r="B33" s="294"/>
      <c r="C33" s="294"/>
      <c r="D33" s="294"/>
      <c r="E33" s="294"/>
      <c r="F33" s="295"/>
    </row>
    <row r="34" spans="1:6" ht="13.5" thickBot="1" x14ac:dyDescent="0.25">
      <c r="A34" s="296"/>
      <c r="B34" s="297"/>
      <c r="C34" s="297"/>
      <c r="D34" s="297"/>
      <c r="E34" s="297"/>
      <c r="F34" s="298"/>
    </row>
  </sheetData>
  <mergeCells count="29">
    <mergeCell ref="A27:F34"/>
    <mergeCell ref="A8:B8"/>
    <mergeCell ref="C8:F8"/>
    <mergeCell ref="A13:A14"/>
    <mergeCell ref="A15:A16"/>
    <mergeCell ref="B13:B14"/>
    <mergeCell ref="B15:B16"/>
    <mergeCell ref="F13:F14"/>
    <mergeCell ref="F15:F16"/>
    <mergeCell ref="A25:F26"/>
    <mergeCell ref="A23:B24"/>
    <mergeCell ref="A19:A20"/>
    <mergeCell ref="B19:B20"/>
    <mergeCell ref="A21:A22"/>
    <mergeCell ref="B21:B22"/>
    <mergeCell ref="E21:E22"/>
    <mergeCell ref="A7:E7"/>
    <mergeCell ref="A17:A18"/>
    <mergeCell ref="B17:B18"/>
    <mergeCell ref="A3:F3"/>
    <mergeCell ref="A4:B4"/>
    <mergeCell ref="A5:F5"/>
    <mergeCell ref="A6:E6"/>
    <mergeCell ref="A9:A10"/>
    <mergeCell ref="B9:B10"/>
    <mergeCell ref="C9:D10"/>
    <mergeCell ref="E9:F9"/>
    <mergeCell ref="A11:A12"/>
    <mergeCell ref="B11:B12"/>
  </mergeCells>
  <phoneticPr fontId="34" type="noConversion"/>
  <printOptions horizontalCentered="1" verticalCentered="1"/>
  <pageMargins left="0" right="0" top="0" bottom="0" header="0" footer="0"/>
  <pageSetup paperSize="9" scale="53" orientation="landscape" r:id="rId1"/>
  <drawing r:id="rId2"/>
  <legacyDrawing r:id="rId3"/>
  <oleObjects>
    <mc:AlternateContent xmlns:mc="http://schemas.openxmlformats.org/markup-compatibility/2006">
      <mc:Choice Requires="x14">
        <oleObject progId="Word.Picture.8" shapeId="17409" r:id="rId4">
          <objectPr defaultSize="0" autoPict="0" r:id="rId5">
            <anchor moveWithCells="1">
              <from>
                <xdr:col>0</xdr:col>
                <xdr:colOff>104775</xdr:colOff>
                <xdr:row>0</xdr:row>
                <xdr:rowOff>200025</xdr:rowOff>
              </from>
              <to>
                <xdr:col>0</xdr:col>
                <xdr:colOff>723900</xdr:colOff>
                <xdr:row>0</xdr:row>
                <xdr:rowOff>685800</xdr:rowOff>
              </to>
            </anchor>
          </objectPr>
        </oleObject>
      </mc:Choice>
      <mc:Fallback>
        <oleObject progId="Word.Picture.8" shapeId="1740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78AE86-359E-4097-81C2-B358963BB2CF}">
  <sheetPr>
    <pageSetUpPr fitToPage="1"/>
  </sheetPr>
  <dimension ref="A1:H85"/>
  <sheetViews>
    <sheetView showGridLines="0" view="pageBreakPreview" topLeftCell="A47" zoomScale="60" zoomScaleNormal="85" workbookViewId="0">
      <selection activeCell="F85" sqref="A1:F85"/>
    </sheetView>
  </sheetViews>
  <sheetFormatPr defaultRowHeight="12.75" x14ac:dyDescent="0.2"/>
  <cols>
    <col min="1" max="1" width="30" customWidth="1"/>
    <col min="2" max="2" width="10.42578125" customWidth="1"/>
    <col min="3" max="3" width="50.5703125" customWidth="1"/>
    <col min="4" max="4" width="13.85546875" customWidth="1"/>
    <col min="5" max="5" width="17.5703125" customWidth="1"/>
    <col min="6" max="6" width="26.140625" customWidth="1"/>
    <col min="257" max="257" width="30" customWidth="1"/>
    <col min="258" max="258" width="10.42578125" customWidth="1"/>
    <col min="259" max="259" width="50.5703125" customWidth="1"/>
    <col min="260" max="260" width="13.85546875" customWidth="1"/>
    <col min="261" max="261" width="17.5703125" customWidth="1"/>
    <col min="262" max="262" width="26.140625" customWidth="1"/>
    <col min="513" max="513" width="30" customWidth="1"/>
    <col min="514" max="514" width="10.42578125" customWidth="1"/>
    <col min="515" max="515" width="50.5703125" customWidth="1"/>
    <col min="516" max="516" width="13.85546875" customWidth="1"/>
    <col min="517" max="517" width="17.5703125" customWidth="1"/>
    <col min="518" max="518" width="26.140625" customWidth="1"/>
    <col min="769" max="769" width="30" customWidth="1"/>
    <col min="770" max="770" width="10.42578125" customWidth="1"/>
    <col min="771" max="771" width="50.5703125" customWidth="1"/>
    <col min="772" max="772" width="13.85546875" customWidth="1"/>
    <col min="773" max="773" width="17.5703125" customWidth="1"/>
    <col min="774" max="774" width="26.140625" customWidth="1"/>
    <col min="1025" max="1025" width="30" customWidth="1"/>
    <col min="1026" max="1026" width="10.42578125" customWidth="1"/>
    <col min="1027" max="1027" width="50.5703125" customWidth="1"/>
    <col min="1028" max="1028" width="13.85546875" customWidth="1"/>
    <col min="1029" max="1029" width="17.5703125" customWidth="1"/>
    <col min="1030" max="1030" width="26.140625" customWidth="1"/>
    <col min="1281" max="1281" width="30" customWidth="1"/>
    <col min="1282" max="1282" width="10.42578125" customWidth="1"/>
    <col min="1283" max="1283" width="50.5703125" customWidth="1"/>
    <col min="1284" max="1284" width="13.85546875" customWidth="1"/>
    <col min="1285" max="1285" width="17.5703125" customWidth="1"/>
    <col min="1286" max="1286" width="26.140625" customWidth="1"/>
    <col min="1537" max="1537" width="30" customWidth="1"/>
    <col min="1538" max="1538" width="10.42578125" customWidth="1"/>
    <col min="1539" max="1539" width="50.5703125" customWidth="1"/>
    <col min="1540" max="1540" width="13.85546875" customWidth="1"/>
    <col min="1541" max="1541" width="17.5703125" customWidth="1"/>
    <col min="1542" max="1542" width="26.140625" customWidth="1"/>
    <col min="1793" max="1793" width="30" customWidth="1"/>
    <col min="1794" max="1794" width="10.42578125" customWidth="1"/>
    <col min="1795" max="1795" width="50.5703125" customWidth="1"/>
    <col min="1796" max="1796" width="13.85546875" customWidth="1"/>
    <col min="1797" max="1797" width="17.5703125" customWidth="1"/>
    <col min="1798" max="1798" width="26.140625" customWidth="1"/>
    <col min="2049" max="2049" width="30" customWidth="1"/>
    <col min="2050" max="2050" width="10.42578125" customWidth="1"/>
    <col min="2051" max="2051" width="50.5703125" customWidth="1"/>
    <col min="2052" max="2052" width="13.85546875" customWidth="1"/>
    <col min="2053" max="2053" width="17.5703125" customWidth="1"/>
    <col min="2054" max="2054" width="26.140625" customWidth="1"/>
    <col min="2305" max="2305" width="30" customWidth="1"/>
    <col min="2306" max="2306" width="10.42578125" customWidth="1"/>
    <col min="2307" max="2307" width="50.5703125" customWidth="1"/>
    <col min="2308" max="2308" width="13.85546875" customWidth="1"/>
    <col min="2309" max="2309" width="17.5703125" customWidth="1"/>
    <col min="2310" max="2310" width="26.140625" customWidth="1"/>
    <col min="2561" max="2561" width="30" customWidth="1"/>
    <col min="2562" max="2562" width="10.42578125" customWidth="1"/>
    <col min="2563" max="2563" width="50.5703125" customWidth="1"/>
    <col min="2564" max="2564" width="13.85546875" customWidth="1"/>
    <col min="2565" max="2565" width="17.5703125" customWidth="1"/>
    <col min="2566" max="2566" width="26.140625" customWidth="1"/>
    <col min="2817" max="2817" width="30" customWidth="1"/>
    <col min="2818" max="2818" width="10.42578125" customWidth="1"/>
    <col min="2819" max="2819" width="50.5703125" customWidth="1"/>
    <col min="2820" max="2820" width="13.85546875" customWidth="1"/>
    <col min="2821" max="2821" width="17.5703125" customWidth="1"/>
    <col min="2822" max="2822" width="26.140625" customWidth="1"/>
    <col min="3073" max="3073" width="30" customWidth="1"/>
    <col min="3074" max="3074" width="10.42578125" customWidth="1"/>
    <col min="3075" max="3075" width="50.5703125" customWidth="1"/>
    <col min="3076" max="3076" width="13.85546875" customWidth="1"/>
    <col min="3077" max="3077" width="17.5703125" customWidth="1"/>
    <col min="3078" max="3078" width="26.140625" customWidth="1"/>
    <col min="3329" max="3329" width="30" customWidth="1"/>
    <col min="3330" max="3330" width="10.42578125" customWidth="1"/>
    <col min="3331" max="3331" width="50.5703125" customWidth="1"/>
    <col min="3332" max="3332" width="13.85546875" customWidth="1"/>
    <col min="3333" max="3333" width="17.5703125" customWidth="1"/>
    <col min="3334" max="3334" width="26.140625" customWidth="1"/>
    <col min="3585" max="3585" width="30" customWidth="1"/>
    <col min="3586" max="3586" width="10.42578125" customWidth="1"/>
    <col min="3587" max="3587" width="50.5703125" customWidth="1"/>
    <col min="3588" max="3588" width="13.85546875" customWidth="1"/>
    <col min="3589" max="3589" width="17.5703125" customWidth="1"/>
    <col min="3590" max="3590" width="26.140625" customWidth="1"/>
    <col min="3841" max="3841" width="30" customWidth="1"/>
    <col min="3842" max="3842" width="10.42578125" customWidth="1"/>
    <col min="3843" max="3843" width="50.5703125" customWidth="1"/>
    <col min="3844" max="3844" width="13.85546875" customWidth="1"/>
    <col min="3845" max="3845" width="17.5703125" customWidth="1"/>
    <col min="3846" max="3846" width="26.140625" customWidth="1"/>
    <col min="4097" max="4097" width="30" customWidth="1"/>
    <col min="4098" max="4098" width="10.42578125" customWidth="1"/>
    <col min="4099" max="4099" width="50.5703125" customWidth="1"/>
    <col min="4100" max="4100" width="13.85546875" customWidth="1"/>
    <col min="4101" max="4101" width="17.5703125" customWidth="1"/>
    <col min="4102" max="4102" width="26.140625" customWidth="1"/>
    <col min="4353" max="4353" width="30" customWidth="1"/>
    <col min="4354" max="4354" width="10.42578125" customWidth="1"/>
    <col min="4355" max="4355" width="50.5703125" customWidth="1"/>
    <col min="4356" max="4356" width="13.85546875" customWidth="1"/>
    <col min="4357" max="4357" width="17.5703125" customWidth="1"/>
    <col min="4358" max="4358" width="26.140625" customWidth="1"/>
    <col min="4609" max="4609" width="30" customWidth="1"/>
    <col min="4610" max="4610" width="10.42578125" customWidth="1"/>
    <col min="4611" max="4611" width="50.5703125" customWidth="1"/>
    <col min="4612" max="4612" width="13.85546875" customWidth="1"/>
    <col min="4613" max="4613" width="17.5703125" customWidth="1"/>
    <col min="4614" max="4614" width="26.140625" customWidth="1"/>
    <col min="4865" max="4865" width="30" customWidth="1"/>
    <col min="4866" max="4866" width="10.42578125" customWidth="1"/>
    <col min="4867" max="4867" width="50.5703125" customWidth="1"/>
    <col min="4868" max="4868" width="13.85546875" customWidth="1"/>
    <col min="4869" max="4869" width="17.5703125" customWidth="1"/>
    <col min="4870" max="4870" width="26.140625" customWidth="1"/>
    <col min="5121" max="5121" width="30" customWidth="1"/>
    <col min="5122" max="5122" width="10.42578125" customWidth="1"/>
    <col min="5123" max="5123" width="50.5703125" customWidth="1"/>
    <col min="5124" max="5124" width="13.85546875" customWidth="1"/>
    <col min="5125" max="5125" width="17.5703125" customWidth="1"/>
    <col min="5126" max="5126" width="26.140625" customWidth="1"/>
    <col min="5377" max="5377" width="30" customWidth="1"/>
    <col min="5378" max="5378" width="10.42578125" customWidth="1"/>
    <col min="5379" max="5379" width="50.5703125" customWidth="1"/>
    <col min="5380" max="5380" width="13.85546875" customWidth="1"/>
    <col min="5381" max="5381" width="17.5703125" customWidth="1"/>
    <col min="5382" max="5382" width="26.140625" customWidth="1"/>
    <col min="5633" max="5633" width="30" customWidth="1"/>
    <col min="5634" max="5634" width="10.42578125" customWidth="1"/>
    <col min="5635" max="5635" width="50.5703125" customWidth="1"/>
    <col min="5636" max="5636" width="13.85546875" customWidth="1"/>
    <col min="5637" max="5637" width="17.5703125" customWidth="1"/>
    <col min="5638" max="5638" width="26.140625" customWidth="1"/>
    <col min="5889" max="5889" width="30" customWidth="1"/>
    <col min="5890" max="5890" width="10.42578125" customWidth="1"/>
    <col min="5891" max="5891" width="50.5703125" customWidth="1"/>
    <col min="5892" max="5892" width="13.85546875" customWidth="1"/>
    <col min="5893" max="5893" width="17.5703125" customWidth="1"/>
    <col min="5894" max="5894" width="26.140625" customWidth="1"/>
    <col min="6145" max="6145" width="30" customWidth="1"/>
    <col min="6146" max="6146" width="10.42578125" customWidth="1"/>
    <col min="6147" max="6147" width="50.5703125" customWidth="1"/>
    <col min="6148" max="6148" width="13.85546875" customWidth="1"/>
    <col min="6149" max="6149" width="17.5703125" customWidth="1"/>
    <col min="6150" max="6150" width="26.140625" customWidth="1"/>
    <col min="6401" max="6401" width="30" customWidth="1"/>
    <col min="6402" max="6402" width="10.42578125" customWidth="1"/>
    <col min="6403" max="6403" width="50.5703125" customWidth="1"/>
    <col min="6404" max="6404" width="13.85546875" customWidth="1"/>
    <col min="6405" max="6405" width="17.5703125" customWidth="1"/>
    <col min="6406" max="6406" width="26.140625" customWidth="1"/>
    <col min="6657" max="6657" width="30" customWidth="1"/>
    <col min="6658" max="6658" width="10.42578125" customWidth="1"/>
    <col min="6659" max="6659" width="50.5703125" customWidth="1"/>
    <col min="6660" max="6660" width="13.85546875" customWidth="1"/>
    <col min="6661" max="6661" width="17.5703125" customWidth="1"/>
    <col min="6662" max="6662" width="26.140625" customWidth="1"/>
    <col min="6913" max="6913" width="30" customWidth="1"/>
    <col min="6914" max="6914" width="10.42578125" customWidth="1"/>
    <col min="6915" max="6915" width="50.5703125" customWidth="1"/>
    <col min="6916" max="6916" width="13.85546875" customWidth="1"/>
    <col min="6917" max="6917" width="17.5703125" customWidth="1"/>
    <col min="6918" max="6918" width="26.140625" customWidth="1"/>
    <col min="7169" max="7169" width="30" customWidth="1"/>
    <col min="7170" max="7170" width="10.42578125" customWidth="1"/>
    <col min="7171" max="7171" width="50.5703125" customWidth="1"/>
    <col min="7172" max="7172" width="13.85546875" customWidth="1"/>
    <col min="7173" max="7173" width="17.5703125" customWidth="1"/>
    <col min="7174" max="7174" width="26.140625" customWidth="1"/>
    <col min="7425" max="7425" width="30" customWidth="1"/>
    <col min="7426" max="7426" width="10.42578125" customWidth="1"/>
    <col min="7427" max="7427" width="50.5703125" customWidth="1"/>
    <col min="7428" max="7428" width="13.85546875" customWidth="1"/>
    <col min="7429" max="7429" width="17.5703125" customWidth="1"/>
    <col min="7430" max="7430" width="26.140625" customWidth="1"/>
    <col min="7681" max="7681" width="30" customWidth="1"/>
    <col min="7682" max="7682" width="10.42578125" customWidth="1"/>
    <col min="7683" max="7683" width="50.5703125" customWidth="1"/>
    <col min="7684" max="7684" width="13.85546875" customWidth="1"/>
    <col min="7685" max="7685" width="17.5703125" customWidth="1"/>
    <col min="7686" max="7686" width="26.140625" customWidth="1"/>
    <col min="7937" max="7937" width="30" customWidth="1"/>
    <col min="7938" max="7938" width="10.42578125" customWidth="1"/>
    <col min="7939" max="7939" width="50.5703125" customWidth="1"/>
    <col min="7940" max="7940" width="13.85546875" customWidth="1"/>
    <col min="7941" max="7941" width="17.5703125" customWidth="1"/>
    <col min="7942" max="7942" width="26.140625" customWidth="1"/>
    <col min="8193" max="8193" width="30" customWidth="1"/>
    <col min="8194" max="8194" width="10.42578125" customWidth="1"/>
    <col min="8195" max="8195" width="50.5703125" customWidth="1"/>
    <col min="8196" max="8196" width="13.85546875" customWidth="1"/>
    <col min="8197" max="8197" width="17.5703125" customWidth="1"/>
    <col min="8198" max="8198" width="26.140625" customWidth="1"/>
    <col min="8449" max="8449" width="30" customWidth="1"/>
    <col min="8450" max="8450" width="10.42578125" customWidth="1"/>
    <col min="8451" max="8451" width="50.5703125" customWidth="1"/>
    <col min="8452" max="8452" width="13.85546875" customWidth="1"/>
    <col min="8453" max="8453" width="17.5703125" customWidth="1"/>
    <col min="8454" max="8454" width="26.140625" customWidth="1"/>
    <col min="8705" max="8705" width="30" customWidth="1"/>
    <col min="8706" max="8706" width="10.42578125" customWidth="1"/>
    <col min="8707" max="8707" width="50.5703125" customWidth="1"/>
    <col min="8708" max="8708" width="13.85546875" customWidth="1"/>
    <col min="8709" max="8709" width="17.5703125" customWidth="1"/>
    <col min="8710" max="8710" width="26.140625" customWidth="1"/>
    <col min="8961" max="8961" width="30" customWidth="1"/>
    <col min="8962" max="8962" width="10.42578125" customWidth="1"/>
    <col min="8963" max="8963" width="50.5703125" customWidth="1"/>
    <col min="8964" max="8964" width="13.85546875" customWidth="1"/>
    <col min="8965" max="8965" width="17.5703125" customWidth="1"/>
    <col min="8966" max="8966" width="26.140625" customWidth="1"/>
    <col min="9217" max="9217" width="30" customWidth="1"/>
    <col min="9218" max="9218" width="10.42578125" customWidth="1"/>
    <col min="9219" max="9219" width="50.5703125" customWidth="1"/>
    <col min="9220" max="9220" width="13.85546875" customWidth="1"/>
    <col min="9221" max="9221" width="17.5703125" customWidth="1"/>
    <col min="9222" max="9222" width="26.140625" customWidth="1"/>
    <col min="9473" max="9473" width="30" customWidth="1"/>
    <col min="9474" max="9474" width="10.42578125" customWidth="1"/>
    <col min="9475" max="9475" width="50.5703125" customWidth="1"/>
    <col min="9476" max="9476" width="13.85546875" customWidth="1"/>
    <col min="9477" max="9477" width="17.5703125" customWidth="1"/>
    <col min="9478" max="9478" width="26.140625" customWidth="1"/>
    <col min="9729" max="9729" width="30" customWidth="1"/>
    <col min="9730" max="9730" width="10.42578125" customWidth="1"/>
    <col min="9731" max="9731" width="50.5703125" customWidth="1"/>
    <col min="9732" max="9732" width="13.85546875" customWidth="1"/>
    <col min="9733" max="9733" width="17.5703125" customWidth="1"/>
    <col min="9734" max="9734" width="26.140625" customWidth="1"/>
    <col min="9985" max="9985" width="30" customWidth="1"/>
    <col min="9986" max="9986" width="10.42578125" customWidth="1"/>
    <col min="9987" max="9987" width="50.5703125" customWidth="1"/>
    <col min="9988" max="9988" width="13.85546875" customWidth="1"/>
    <col min="9989" max="9989" width="17.5703125" customWidth="1"/>
    <col min="9990" max="9990" width="26.140625" customWidth="1"/>
    <col min="10241" max="10241" width="30" customWidth="1"/>
    <col min="10242" max="10242" width="10.42578125" customWidth="1"/>
    <col min="10243" max="10243" width="50.5703125" customWidth="1"/>
    <col min="10244" max="10244" width="13.85546875" customWidth="1"/>
    <col min="10245" max="10245" width="17.5703125" customWidth="1"/>
    <col min="10246" max="10246" width="26.140625" customWidth="1"/>
    <col min="10497" max="10497" width="30" customWidth="1"/>
    <col min="10498" max="10498" width="10.42578125" customWidth="1"/>
    <col min="10499" max="10499" width="50.5703125" customWidth="1"/>
    <col min="10500" max="10500" width="13.85546875" customWidth="1"/>
    <col min="10501" max="10501" width="17.5703125" customWidth="1"/>
    <col min="10502" max="10502" width="26.140625" customWidth="1"/>
    <col min="10753" max="10753" width="30" customWidth="1"/>
    <col min="10754" max="10754" width="10.42578125" customWidth="1"/>
    <col min="10755" max="10755" width="50.5703125" customWidth="1"/>
    <col min="10756" max="10756" width="13.85546875" customWidth="1"/>
    <col min="10757" max="10757" width="17.5703125" customWidth="1"/>
    <col min="10758" max="10758" width="26.140625" customWidth="1"/>
    <col min="11009" max="11009" width="30" customWidth="1"/>
    <col min="11010" max="11010" width="10.42578125" customWidth="1"/>
    <col min="11011" max="11011" width="50.5703125" customWidth="1"/>
    <col min="11012" max="11012" width="13.85546875" customWidth="1"/>
    <col min="11013" max="11013" width="17.5703125" customWidth="1"/>
    <col min="11014" max="11014" width="26.140625" customWidth="1"/>
    <col min="11265" max="11265" width="30" customWidth="1"/>
    <col min="11266" max="11266" width="10.42578125" customWidth="1"/>
    <col min="11267" max="11267" width="50.5703125" customWidth="1"/>
    <col min="11268" max="11268" width="13.85546875" customWidth="1"/>
    <col min="11269" max="11269" width="17.5703125" customWidth="1"/>
    <col min="11270" max="11270" width="26.140625" customWidth="1"/>
    <col min="11521" max="11521" width="30" customWidth="1"/>
    <col min="11522" max="11522" width="10.42578125" customWidth="1"/>
    <col min="11523" max="11523" width="50.5703125" customWidth="1"/>
    <col min="11524" max="11524" width="13.85546875" customWidth="1"/>
    <col min="11525" max="11525" width="17.5703125" customWidth="1"/>
    <col min="11526" max="11526" width="26.140625" customWidth="1"/>
    <col min="11777" max="11777" width="30" customWidth="1"/>
    <col min="11778" max="11778" width="10.42578125" customWidth="1"/>
    <col min="11779" max="11779" width="50.5703125" customWidth="1"/>
    <col min="11780" max="11780" width="13.85546875" customWidth="1"/>
    <col min="11781" max="11781" width="17.5703125" customWidth="1"/>
    <col min="11782" max="11782" width="26.140625" customWidth="1"/>
    <col min="12033" max="12033" width="30" customWidth="1"/>
    <col min="12034" max="12034" width="10.42578125" customWidth="1"/>
    <col min="12035" max="12035" width="50.5703125" customWidth="1"/>
    <col min="12036" max="12036" width="13.85546875" customWidth="1"/>
    <col min="12037" max="12037" width="17.5703125" customWidth="1"/>
    <col min="12038" max="12038" width="26.140625" customWidth="1"/>
    <col min="12289" max="12289" width="30" customWidth="1"/>
    <col min="12290" max="12290" width="10.42578125" customWidth="1"/>
    <col min="12291" max="12291" width="50.5703125" customWidth="1"/>
    <col min="12292" max="12292" width="13.85546875" customWidth="1"/>
    <col min="12293" max="12293" width="17.5703125" customWidth="1"/>
    <col min="12294" max="12294" width="26.140625" customWidth="1"/>
    <col min="12545" max="12545" width="30" customWidth="1"/>
    <col min="12546" max="12546" width="10.42578125" customWidth="1"/>
    <col min="12547" max="12547" width="50.5703125" customWidth="1"/>
    <col min="12548" max="12548" width="13.85546875" customWidth="1"/>
    <col min="12549" max="12549" width="17.5703125" customWidth="1"/>
    <col min="12550" max="12550" width="26.140625" customWidth="1"/>
    <col min="12801" max="12801" width="30" customWidth="1"/>
    <col min="12802" max="12802" width="10.42578125" customWidth="1"/>
    <col min="12803" max="12803" width="50.5703125" customWidth="1"/>
    <col min="12804" max="12804" width="13.85546875" customWidth="1"/>
    <col min="12805" max="12805" width="17.5703125" customWidth="1"/>
    <col min="12806" max="12806" width="26.140625" customWidth="1"/>
    <col min="13057" max="13057" width="30" customWidth="1"/>
    <col min="13058" max="13058" width="10.42578125" customWidth="1"/>
    <col min="13059" max="13059" width="50.5703125" customWidth="1"/>
    <col min="13060" max="13060" width="13.85546875" customWidth="1"/>
    <col min="13061" max="13061" width="17.5703125" customWidth="1"/>
    <col min="13062" max="13062" width="26.140625" customWidth="1"/>
    <col min="13313" max="13313" width="30" customWidth="1"/>
    <col min="13314" max="13314" width="10.42578125" customWidth="1"/>
    <col min="13315" max="13315" width="50.5703125" customWidth="1"/>
    <col min="13316" max="13316" width="13.85546875" customWidth="1"/>
    <col min="13317" max="13317" width="17.5703125" customWidth="1"/>
    <col min="13318" max="13318" width="26.140625" customWidth="1"/>
    <col min="13569" max="13569" width="30" customWidth="1"/>
    <col min="13570" max="13570" width="10.42578125" customWidth="1"/>
    <col min="13571" max="13571" width="50.5703125" customWidth="1"/>
    <col min="13572" max="13572" width="13.85546875" customWidth="1"/>
    <col min="13573" max="13573" width="17.5703125" customWidth="1"/>
    <col min="13574" max="13574" width="26.140625" customWidth="1"/>
    <col min="13825" max="13825" width="30" customWidth="1"/>
    <col min="13826" max="13826" width="10.42578125" customWidth="1"/>
    <col min="13827" max="13827" width="50.5703125" customWidth="1"/>
    <col min="13828" max="13828" width="13.85546875" customWidth="1"/>
    <col min="13829" max="13829" width="17.5703125" customWidth="1"/>
    <col min="13830" max="13830" width="26.140625" customWidth="1"/>
    <col min="14081" max="14081" width="30" customWidth="1"/>
    <col min="14082" max="14082" width="10.42578125" customWidth="1"/>
    <col min="14083" max="14083" width="50.5703125" customWidth="1"/>
    <col min="14084" max="14084" width="13.85546875" customWidth="1"/>
    <col min="14085" max="14085" width="17.5703125" customWidth="1"/>
    <col min="14086" max="14086" width="26.140625" customWidth="1"/>
    <col min="14337" max="14337" width="30" customWidth="1"/>
    <col min="14338" max="14338" width="10.42578125" customWidth="1"/>
    <col min="14339" max="14339" width="50.5703125" customWidth="1"/>
    <col min="14340" max="14340" width="13.85546875" customWidth="1"/>
    <col min="14341" max="14341" width="17.5703125" customWidth="1"/>
    <col min="14342" max="14342" width="26.140625" customWidth="1"/>
    <col min="14593" max="14593" width="30" customWidth="1"/>
    <col min="14594" max="14594" width="10.42578125" customWidth="1"/>
    <col min="14595" max="14595" width="50.5703125" customWidth="1"/>
    <col min="14596" max="14596" width="13.85546875" customWidth="1"/>
    <col min="14597" max="14597" width="17.5703125" customWidth="1"/>
    <col min="14598" max="14598" width="26.140625" customWidth="1"/>
    <col min="14849" max="14849" width="30" customWidth="1"/>
    <col min="14850" max="14850" width="10.42578125" customWidth="1"/>
    <col min="14851" max="14851" width="50.5703125" customWidth="1"/>
    <col min="14852" max="14852" width="13.85546875" customWidth="1"/>
    <col min="14853" max="14853" width="17.5703125" customWidth="1"/>
    <col min="14854" max="14854" width="26.140625" customWidth="1"/>
    <col min="15105" max="15105" width="30" customWidth="1"/>
    <col min="15106" max="15106" width="10.42578125" customWidth="1"/>
    <col min="15107" max="15107" width="50.5703125" customWidth="1"/>
    <col min="15108" max="15108" width="13.85546875" customWidth="1"/>
    <col min="15109" max="15109" width="17.5703125" customWidth="1"/>
    <col min="15110" max="15110" width="26.140625" customWidth="1"/>
    <col min="15361" max="15361" width="30" customWidth="1"/>
    <col min="15362" max="15362" width="10.42578125" customWidth="1"/>
    <col min="15363" max="15363" width="50.5703125" customWidth="1"/>
    <col min="15364" max="15364" width="13.85546875" customWidth="1"/>
    <col min="15365" max="15365" width="17.5703125" customWidth="1"/>
    <col min="15366" max="15366" width="26.140625" customWidth="1"/>
    <col min="15617" max="15617" width="30" customWidth="1"/>
    <col min="15618" max="15618" width="10.42578125" customWidth="1"/>
    <col min="15619" max="15619" width="50.5703125" customWidth="1"/>
    <col min="15620" max="15620" width="13.85546875" customWidth="1"/>
    <col min="15621" max="15621" width="17.5703125" customWidth="1"/>
    <col min="15622" max="15622" width="26.140625" customWidth="1"/>
    <col min="15873" max="15873" width="30" customWidth="1"/>
    <col min="15874" max="15874" width="10.42578125" customWidth="1"/>
    <col min="15875" max="15875" width="50.5703125" customWidth="1"/>
    <col min="15876" max="15876" width="13.85546875" customWidth="1"/>
    <col min="15877" max="15877" width="17.5703125" customWidth="1"/>
    <col min="15878" max="15878" width="26.140625" customWidth="1"/>
    <col min="16129" max="16129" width="30" customWidth="1"/>
    <col min="16130" max="16130" width="10.42578125" customWidth="1"/>
    <col min="16131" max="16131" width="50.5703125" customWidth="1"/>
    <col min="16132" max="16132" width="13.85546875" customWidth="1"/>
    <col min="16133" max="16133" width="17.5703125" customWidth="1"/>
    <col min="16134" max="16134" width="26.140625" customWidth="1"/>
  </cols>
  <sheetData>
    <row r="1" spans="1:8" s="95" customFormat="1" ht="58.15" customHeight="1" x14ac:dyDescent="0.2">
      <c r="A1" s="318"/>
      <c r="B1" s="319"/>
      <c r="C1" s="319"/>
      <c r="D1" s="93"/>
      <c r="E1" s="93"/>
      <c r="F1" s="155"/>
      <c r="G1"/>
      <c r="H1"/>
    </row>
    <row r="2" spans="1:8" x14ac:dyDescent="0.2">
      <c r="A2" s="315" t="s">
        <v>128</v>
      </c>
      <c r="B2" s="316"/>
      <c r="C2" s="316"/>
      <c r="D2" s="316"/>
      <c r="E2" s="316"/>
      <c r="F2" s="317"/>
    </row>
    <row r="3" spans="1:8" x14ac:dyDescent="0.2">
      <c r="A3" s="320" t="s">
        <v>282</v>
      </c>
      <c r="B3" s="321"/>
      <c r="C3" s="321"/>
      <c r="D3" s="321"/>
      <c r="E3" s="125"/>
      <c r="F3" s="156"/>
    </row>
    <row r="4" spans="1:8" ht="28.5" customHeight="1" x14ac:dyDescent="0.2">
      <c r="A4" s="322" t="s">
        <v>283</v>
      </c>
      <c r="B4" s="323"/>
      <c r="C4" s="323"/>
      <c r="D4" s="323"/>
      <c r="E4" s="126" t="s">
        <v>129</v>
      </c>
      <c r="F4" s="172" t="s">
        <v>306</v>
      </c>
    </row>
    <row r="5" spans="1:8" ht="24" customHeight="1" x14ac:dyDescent="0.2">
      <c r="A5" s="324" t="s">
        <v>130</v>
      </c>
      <c r="B5" s="325"/>
      <c r="C5" s="325"/>
      <c r="D5" s="325"/>
      <c r="E5" s="126" t="s">
        <v>4</v>
      </c>
      <c r="F5" s="157">
        <f ca="1">TODAY()</f>
        <v>45204</v>
      </c>
    </row>
    <row r="6" spans="1:8" x14ac:dyDescent="0.2">
      <c r="A6" s="315" t="s">
        <v>302</v>
      </c>
      <c r="B6" s="316"/>
      <c r="C6" s="316"/>
      <c r="D6" s="316"/>
      <c r="E6" s="316"/>
      <c r="F6" s="317"/>
    </row>
    <row r="7" spans="1:8" x14ac:dyDescent="0.2">
      <c r="A7" s="315"/>
      <c r="B7" s="316"/>
      <c r="C7" s="316"/>
      <c r="D7" s="316"/>
      <c r="E7" s="316"/>
      <c r="F7" s="317"/>
    </row>
    <row r="8" spans="1:8" x14ac:dyDescent="0.2">
      <c r="A8" s="333"/>
      <c r="B8" s="334"/>
      <c r="C8" s="334"/>
      <c r="D8" s="334"/>
      <c r="E8" s="334"/>
      <c r="F8" s="335"/>
    </row>
    <row r="9" spans="1:8" x14ac:dyDescent="0.2">
      <c r="A9" s="208"/>
      <c r="B9" s="209"/>
      <c r="C9" s="209"/>
      <c r="D9" s="209"/>
      <c r="E9" s="209"/>
      <c r="F9" s="210"/>
    </row>
    <row r="10" spans="1:8" x14ac:dyDescent="0.2">
      <c r="A10" s="208"/>
      <c r="B10" s="209"/>
      <c r="C10" s="209"/>
      <c r="D10" s="209"/>
      <c r="E10" s="209"/>
      <c r="F10" s="210"/>
    </row>
    <row r="11" spans="1:8" x14ac:dyDescent="0.2">
      <c r="A11" s="208"/>
      <c r="B11" s="209"/>
      <c r="C11" s="209"/>
      <c r="D11" s="209"/>
      <c r="E11" s="209"/>
      <c r="F11" s="210"/>
    </row>
    <row r="12" spans="1:8" x14ac:dyDescent="0.2">
      <c r="A12" s="208"/>
      <c r="B12" s="209"/>
      <c r="C12" s="209"/>
      <c r="D12" s="209"/>
      <c r="E12" s="209"/>
      <c r="F12" s="210"/>
    </row>
    <row r="13" spans="1:8" x14ac:dyDescent="0.2">
      <c r="A13" s="208"/>
      <c r="B13" s="209"/>
      <c r="C13" s="209"/>
      <c r="D13" s="209"/>
      <c r="E13" s="209"/>
      <c r="F13" s="210"/>
    </row>
    <row r="14" spans="1:8" x14ac:dyDescent="0.2">
      <c r="A14" s="208"/>
      <c r="B14" s="209"/>
      <c r="C14" s="209"/>
      <c r="D14" s="209"/>
      <c r="E14" s="209"/>
      <c r="F14" s="210"/>
    </row>
    <row r="15" spans="1:8" x14ac:dyDescent="0.2">
      <c r="A15" s="208"/>
      <c r="B15" s="209"/>
      <c r="C15" s="209"/>
      <c r="D15" s="209"/>
      <c r="E15" s="209"/>
      <c r="F15" s="210"/>
    </row>
    <row r="16" spans="1:8" x14ac:dyDescent="0.2">
      <c r="A16" s="208"/>
      <c r="B16" s="209"/>
      <c r="C16" s="209"/>
      <c r="D16" s="209"/>
      <c r="E16" s="209"/>
      <c r="F16" s="210"/>
    </row>
    <row r="17" spans="1:6" x14ac:dyDescent="0.2">
      <c r="A17" s="208"/>
      <c r="B17" s="209"/>
      <c r="C17" s="209"/>
      <c r="D17" s="209"/>
      <c r="E17" s="209"/>
      <c r="F17" s="210"/>
    </row>
    <row r="18" spans="1:6" x14ac:dyDescent="0.2">
      <c r="A18" s="208"/>
      <c r="B18" s="209"/>
      <c r="C18" s="209"/>
      <c r="D18" s="209"/>
      <c r="E18" s="209"/>
      <c r="F18" s="210"/>
    </row>
    <row r="19" spans="1:6" x14ac:dyDescent="0.2">
      <c r="A19" s="208"/>
      <c r="B19" s="209"/>
      <c r="C19" s="209"/>
      <c r="D19" s="209"/>
      <c r="E19" s="209"/>
      <c r="F19" s="210"/>
    </row>
    <row r="20" spans="1:6" x14ac:dyDescent="0.2">
      <c r="A20" s="208"/>
      <c r="B20" s="209"/>
      <c r="C20" s="209"/>
      <c r="D20" s="209"/>
      <c r="E20" s="209"/>
      <c r="F20" s="210"/>
    </row>
    <row r="21" spans="1:6" x14ac:dyDescent="0.2">
      <c r="A21" s="208"/>
      <c r="B21" s="209"/>
      <c r="C21" s="209"/>
      <c r="D21" s="209"/>
      <c r="E21" s="209"/>
      <c r="F21" s="210"/>
    </row>
    <row r="22" spans="1:6" x14ac:dyDescent="0.2">
      <c r="A22" s="208"/>
      <c r="B22" s="209"/>
      <c r="C22" s="209"/>
      <c r="D22" s="209"/>
      <c r="E22" s="209"/>
      <c r="F22" s="210"/>
    </row>
    <row r="23" spans="1:6" x14ac:dyDescent="0.2">
      <c r="A23" s="208"/>
      <c r="B23" s="209"/>
      <c r="C23" s="209"/>
      <c r="D23" s="209"/>
      <c r="E23" s="209"/>
      <c r="F23" s="210"/>
    </row>
    <row r="24" spans="1:6" x14ac:dyDescent="0.2">
      <c r="A24" s="208"/>
      <c r="B24" s="209"/>
      <c r="C24" s="209"/>
      <c r="D24" s="209"/>
      <c r="E24" s="209"/>
      <c r="F24" s="210"/>
    </row>
    <row r="25" spans="1:6" x14ac:dyDescent="0.2">
      <c r="A25" s="208"/>
      <c r="B25" s="209"/>
      <c r="C25" s="209"/>
      <c r="D25" s="209"/>
      <c r="E25" s="209"/>
      <c r="F25" s="210"/>
    </row>
    <row r="26" spans="1:6" x14ac:dyDescent="0.2">
      <c r="A26" s="208"/>
      <c r="B26" s="209"/>
      <c r="C26" s="209"/>
      <c r="D26" s="209"/>
      <c r="E26" s="209"/>
      <c r="F26" s="210"/>
    </row>
    <row r="27" spans="1:6" x14ac:dyDescent="0.2">
      <c r="A27" s="208"/>
      <c r="B27" s="209"/>
      <c r="C27" s="209"/>
      <c r="D27" s="209"/>
      <c r="E27" s="209"/>
      <c r="F27" s="210"/>
    </row>
    <row r="28" spans="1:6" x14ac:dyDescent="0.2">
      <c r="A28" s="208"/>
      <c r="B28" s="209"/>
      <c r="C28" s="209"/>
      <c r="D28" s="209"/>
      <c r="E28" s="209"/>
      <c r="F28" s="210"/>
    </row>
    <row r="29" spans="1:6" x14ac:dyDescent="0.2">
      <c r="A29" s="208"/>
      <c r="B29" s="209"/>
      <c r="C29" s="209"/>
      <c r="D29" s="209"/>
      <c r="E29" s="209"/>
      <c r="F29" s="210"/>
    </row>
    <row r="30" spans="1:6" x14ac:dyDescent="0.2">
      <c r="A30" s="208"/>
      <c r="B30" s="209"/>
      <c r="C30" s="209"/>
      <c r="D30" s="209"/>
      <c r="E30" s="209"/>
      <c r="F30" s="210"/>
    </row>
    <row r="31" spans="1:6" x14ac:dyDescent="0.2">
      <c r="A31" s="208"/>
      <c r="B31" s="209"/>
      <c r="C31" s="209"/>
      <c r="D31" s="209"/>
      <c r="E31" s="209"/>
      <c r="F31" s="210"/>
    </row>
    <row r="32" spans="1:6" x14ac:dyDescent="0.2">
      <c r="A32" s="208"/>
      <c r="B32" s="209"/>
      <c r="C32" s="209"/>
      <c r="D32" s="209"/>
      <c r="E32" s="209"/>
      <c r="F32" s="210"/>
    </row>
    <row r="33" spans="1:6" x14ac:dyDescent="0.2">
      <c r="A33" s="208"/>
      <c r="B33" s="209"/>
      <c r="C33" s="209"/>
      <c r="D33" s="209"/>
      <c r="E33" s="209"/>
      <c r="F33" s="210"/>
    </row>
    <row r="34" spans="1:6" x14ac:dyDescent="0.2">
      <c r="A34" s="208"/>
      <c r="B34" s="209"/>
      <c r="C34" s="209"/>
      <c r="D34" s="209"/>
      <c r="E34" s="209"/>
      <c r="F34" s="210"/>
    </row>
    <row r="35" spans="1:6" x14ac:dyDescent="0.2">
      <c r="A35" s="208"/>
      <c r="B35" s="209"/>
      <c r="C35" s="209"/>
      <c r="D35" s="209"/>
      <c r="E35" s="209"/>
      <c r="F35" s="210"/>
    </row>
    <row r="36" spans="1:6" x14ac:dyDescent="0.2">
      <c r="A36" s="208"/>
      <c r="B36" s="209"/>
      <c r="C36" s="209"/>
      <c r="D36" s="209"/>
      <c r="E36" s="209"/>
      <c r="F36" s="210"/>
    </row>
    <row r="37" spans="1:6" x14ac:dyDescent="0.2">
      <c r="A37" s="208"/>
      <c r="B37" s="209"/>
      <c r="C37" s="209"/>
      <c r="D37" s="209"/>
      <c r="E37" s="209"/>
      <c r="F37" s="210"/>
    </row>
    <row r="38" spans="1:6" x14ac:dyDescent="0.2">
      <c r="A38" s="208"/>
      <c r="B38" s="209"/>
      <c r="C38" s="209"/>
      <c r="D38" s="209"/>
      <c r="E38" s="209"/>
      <c r="F38" s="210"/>
    </row>
    <row r="39" spans="1:6" x14ac:dyDescent="0.2">
      <c r="A39" s="208"/>
      <c r="B39" s="209"/>
      <c r="C39" s="209"/>
      <c r="D39" s="209"/>
      <c r="E39" s="209"/>
      <c r="F39" s="210"/>
    </row>
    <row r="40" spans="1:6" x14ac:dyDescent="0.2">
      <c r="A40" s="208"/>
      <c r="B40" s="209"/>
      <c r="C40" s="209"/>
      <c r="D40" s="209"/>
      <c r="E40" s="209"/>
      <c r="F40" s="210"/>
    </row>
    <row r="41" spans="1:6" x14ac:dyDescent="0.2">
      <c r="A41" s="208"/>
      <c r="B41" s="209"/>
      <c r="C41" s="209"/>
      <c r="D41" s="209"/>
      <c r="E41" s="209"/>
      <c r="F41" s="210"/>
    </row>
    <row r="42" spans="1:6" x14ac:dyDescent="0.2">
      <c r="A42" s="208"/>
      <c r="B42" s="209"/>
      <c r="C42" s="209"/>
      <c r="D42" s="209"/>
      <c r="E42" s="209"/>
      <c r="F42" s="210"/>
    </row>
    <row r="43" spans="1:6" x14ac:dyDescent="0.2">
      <c r="A43" s="208"/>
      <c r="B43" s="209"/>
      <c r="C43" s="209"/>
      <c r="D43" s="209"/>
      <c r="E43" s="209"/>
      <c r="F43" s="210"/>
    </row>
    <row r="44" spans="1:6" x14ac:dyDescent="0.2">
      <c r="A44" s="208"/>
      <c r="B44" s="209"/>
      <c r="C44" s="209"/>
      <c r="D44" s="209"/>
      <c r="E44" s="209"/>
      <c r="F44" s="210"/>
    </row>
    <row r="45" spans="1:6" x14ac:dyDescent="0.2">
      <c r="A45" s="208"/>
      <c r="B45" s="209"/>
      <c r="C45" s="209"/>
      <c r="D45" s="209"/>
      <c r="E45" s="209"/>
      <c r="F45" s="210"/>
    </row>
    <row r="46" spans="1:6" x14ac:dyDescent="0.2">
      <c r="A46" s="208"/>
      <c r="B46" s="209"/>
      <c r="C46" s="209"/>
      <c r="D46" s="209"/>
      <c r="E46" s="209"/>
      <c r="F46" s="210"/>
    </row>
    <row r="47" spans="1:6" x14ac:dyDescent="0.2">
      <c r="A47" s="330" t="s">
        <v>303</v>
      </c>
      <c r="B47" s="331"/>
      <c r="C47" s="331"/>
      <c r="D47" s="331"/>
      <c r="E47" s="331"/>
      <c r="F47" s="332"/>
    </row>
    <row r="48" spans="1:6" x14ac:dyDescent="0.2">
      <c r="A48" s="158"/>
      <c r="B48" s="129"/>
      <c r="C48" s="129"/>
      <c r="D48" s="129"/>
      <c r="E48" s="129"/>
      <c r="F48" s="159"/>
    </row>
    <row r="49" spans="1:6" x14ac:dyDescent="0.2">
      <c r="A49" s="158"/>
      <c r="B49" s="129"/>
      <c r="C49" s="129"/>
      <c r="D49" s="129"/>
      <c r="E49" s="129"/>
      <c r="F49" s="159"/>
    </row>
    <row r="50" spans="1:6" x14ac:dyDescent="0.2">
      <c r="A50" s="158"/>
      <c r="B50" s="129"/>
      <c r="C50" s="129"/>
      <c r="D50" s="129"/>
      <c r="E50" s="129"/>
      <c r="F50" s="159"/>
    </row>
    <row r="51" spans="1:6" x14ac:dyDescent="0.2">
      <c r="A51" s="158"/>
      <c r="B51" s="129"/>
      <c r="C51" s="129"/>
      <c r="D51" s="129"/>
      <c r="E51" s="129"/>
      <c r="F51" s="159"/>
    </row>
    <row r="52" spans="1:6" x14ac:dyDescent="0.2">
      <c r="A52" s="158"/>
      <c r="B52" s="129"/>
      <c r="C52" s="129"/>
      <c r="D52" s="129"/>
      <c r="E52" s="129"/>
      <c r="F52" s="159"/>
    </row>
    <row r="53" spans="1:6" x14ac:dyDescent="0.2">
      <c r="A53" s="158"/>
      <c r="B53" s="129"/>
      <c r="C53" s="129"/>
      <c r="D53" s="129"/>
      <c r="E53" s="129"/>
      <c r="F53" s="159"/>
    </row>
    <row r="54" spans="1:6" x14ac:dyDescent="0.2">
      <c r="A54" s="158"/>
      <c r="B54" s="129"/>
      <c r="C54" s="129"/>
      <c r="D54" s="129"/>
      <c r="E54" s="129"/>
      <c r="F54" s="159"/>
    </row>
    <row r="55" spans="1:6" x14ac:dyDescent="0.2">
      <c r="A55" s="158"/>
      <c r="B55" s="129"/>
      <c r="C55" s="129"/>
      <c r="D55" s="129"/>
      <c r="E55" s="129"/>
      <c r="F55" s="159"/>
    </row>
    <row r="56" spans="1:6" x14ac:dyDescent="0.2">
      <c r="A56" s="158"/>
      <c r="B56" s="129"/>
      <c r="C56" s="129"/>
      <c r="D56" s="129"/>
      <c r="E56" s="129"/>
      <c r="F56" s="159"/>
    </row>
    <row r="57" spans="1:6" x14ac:dyDescent="0.2">
      <c r="A57" s="158"/>
      <c r="B57" s="129"/>
      <c r="C57" s="129"/>
      <c r="D57" s="129"/>
      <c r="E57" s="129"/>
      <c r="F57" s="159"/>
    </row>
    <row r="58" spans="1:6" x14ac:dyDescent="0.2">
      <c r="A58" s="158"/>
      <c r="B58" s="129"/>
      <c r="C58" s="129"/>
      <c r="D58" s="129"/>
      <c r="E58" s="129"/>
      <c r="F58" s="159"/>
    </row>
    <row r="59" spans="1:6" x14ac:dyDescent="0.2">
      <c r="A59" s="158"/>
      <c r="B59" s="129"/>
      <c r="C59" s="129"/>
      <c r="D59" s="129"/>
      <c r="E59" s="129"/>
      <c r="F59" s="159"/>
    </row>
    <row r="60" spans="1:6" x14ac:dyDescent="0.2">
      <c r="A60" s="158"/>
      <c r="B60" s="129"/>
      <c r="C60" s="129"/>
      <c r="D60" s="129"/>
      <c r="E60" s="129"/>
      <c r="F60" s="159"/>
    </row>
    <row r="61" spans="1:6" x14ac:dyDescent="0.2">
      <c r="A61" s="158"/>
      <c r="B61" s="129"/>
      <c r="C61" s="129"/>
      <c r="D61" s="129"/>
      <c r="E61" s="129"/>
      <c r="F61" s="159"/>
    </row>
    <row r="62" spans="1:6" x14ac:dyDescent="0.2">
      <c r="A62" s="330" t="s">
        <v>304</v>
      </c>
      <c r="B62" s="331"/>
      <c r="C62" s="331"/>
      <c r="D62" s="331"/>
      <c r="E62" s="331"/>
      <c r="F62" s="332"/>
    </row>
    <row r="63" spans="1:6" x14ac:dyDescent="0.2">
      <c r="A63" s="158"/>
      <c r="B63" s="129"/>
      <c r="C63" s="129"/>
      <c r="D63" s="129"/>
      <c r="E63" s="129"/>
      <c r="F63" s="159"/>
    </row>
    <row r="64" spans="1:6" x14ac:dyDescent="0.2">
      <c r="A64" s="158"/>
      <c r="B64" s="129"/>
      <c r="C64" s="129"/>
      <c r="D64" s="129"/>
      <c r="E64" s="129"/>
      <c r="F64" s="159"/>
    </row>
    <row r="65" spans="1:6" x14ac:dyDescent="0.2">
      <c r="A65" s="158"/>
      <c r="B65" s="129"/>
      <c r="C65" s="129"/>
      <c r="D65" s="129"/>
      <c r="E65" s="129"/>
      <c r="F65" s="159"/>
    </row>
    <row r="66" spans="1:6" x14ac:dyDescent="0.2">
      <c r="A66" s="158"/>
      <c r="B66" s="129"/>
      <c r="C66" s="129"/>
      <c r="D66" s="129"/>
      <c r="E66" s="129"/>
      <c r="F66" s="159"/>
    </row>
    <row r="67" spans="1:6" x14ac:dyDescent="0.2">
      <c r="A67" s="158"/>
      <c r="B67" s="129"/>
      <c r="C67" s="129"/>
      <c r="D67" s="129"/>
      <c r="E67" s="129"/>
      <c r="F67" s="159"/>
    </row>
    <row r="68" spans="1:6" x14ac:dyDescent="0.2">
      <c r="A68" s="158"/>
      <c r="B68" s="129"/>
      <c r="C68" s="129"/>
      <c r="D68" s="129"/>
      <c r="E68" s="129"/>
      <c r="F68" s="159"/>
    </row>
    <row r="69" spans="1:6" x14ac:dyDescent="0.2">
      <c r="A69" s="158"/>
      <c r="B69" s="129"/>
      <c r="C69" s="129"/>
      <c r="D69" s="129"/>
      <c r="E69" s="129"/>
      <c r="F69" s="159"/>
    </row>
    <row r="70" spans="1:6" x14ac:dyDescent="0.2">
      <c r="A70" s="158"/>
      <c r="B70" s="129"/>
      <c r="C70" s="129"/>
      <c r="D70" s="129"/>
      <c r="E70" s="129"/>
      <c r="F70" s="159"/>
    </row>
    <row r="71" spans="1:6" x14ac:dyDescent="0.2">
      <c r="A71" s="158"/>
      <c r="B71" s="129"/>
      <c r="C71" s="129"/>
      <c r="D71" s="129"/>
      <c r="E71" s="129"/>
      <c r="F71" s="159"/>
    </row>
    <row r="72" spans="1:6" x14ac:dyDescent="0.2">
      <c r="A72" s="330" t="s">
        <v>179</v>
      </c>
      <c r="B72" s="331"/>
      <c r="C72" s="331"/>
      <c r="D72" s="331"/>
      <c r="E72" s="331"/>
      <c r="F72" s="332"/>
    </row>
    <row r="73" spans="1:6" x14ac:dyDescent="0.2">
      <c r="A73" s="158"/>
      <c r="B73" s="129"/>
      <c r="C73" s="129"/>
      <c r="D73" s="129"/>
      <c r="E73" s="129"/>
      <c r="F73" s="159"/>
    </row>
    <row r="74" spans="1:6" x14ac:dyDescent="0.2">
      <c r="A74" s="160"/>
      <c r="B74" s="132"/>
      <c r="C74" s="132"/>
      <c r="D74" s="132"/>
      <c r="E74" s="132"/>
      <c r="F74" s="161"/>
    </row>
    <row r="75" spans="1:6" x14ac:dyDescent="0.2">
      <c r="A75" s="160"/>
      <c r="B75" s="1"/>
      <c r="C75" s="134"/>
      <c r="D75" s="135"/>
      <c r="E75" s="132"/>
      <c r="F75" s="162"/>
    </row>
    <row r="76" spans="1:6" x14ac:dyDescent="0.2">
      <c r="A76" s="163"/>
      <c r="B76" s="8"/>
      <c r="C76" s="138" t="s">
        <v>132</v>
      </c>
      <c r="D76" s="83"/>
      <c r="E76" s="328"/>
      <c r="F76" s="329"/>
    </row>
    <row r="77" spans="1:6" x14ac:dyDescent="0.2">
      <c r="A77" s="164"/>
      <c r="B77" s="8"/>
      <c r="C77" s="140" t="s">
        <v>48</v>
      </c>
      <c r="D77" s="8"/>
      <c r="E77" s="140"/>
      <c r="F77" s="165"/>
    </row>
    <row r="78" spans="1:6" x14ac:dyDescent="0.2">
      <c r="A78" s="166"/>
      <c r="B78" s="1"/>
      <c r="C78" s="140" t="s">
        <v>133</v>
      </c>
      <c r="D78" s="1"/>
      <c r="E78" s="1"/>
      <c r="F78" s="167"/>
    </row>
    <row r="79" spans="1:6" x14ac:dyDescent="0.2">
      <c r="A79" s="166"/>
      <c r="B79" s="1"/>
      <c r="C79" s="1"/>
      <c r="D79" s="1"/>
      <c r="E79" s="1"/>
      <c r="F79" s="167"/>
    </row>
    <row r="80" spans="1:6" x14ac:dyDescent="0.2">
      <c r="A80" s="166"/>
      <c r="B80" s="1"/>
      <c r="C80" s="1"/>
      <c r="D80" s="1"/>
      <c r="E80" s="1"/>
      <c r="F80" s="167"/>
    </row>
    <row r="81" spans="1:6" x14ac:dyDescent="0.2">
      <c r="A81" s="160"/>
      <c r="B81" s="1"/>
      <c r="C81" s="134"/>
      <c r="D81" s="132"/>
      <c r="E81" s="326"/>
      <c r="F81" s="327"/>
    </row>
    <row r="82" spans="1:6" x14ac:dyDescent="0.2">
      <c r="A82" s="163"/>
      <c r="B82" s="8"/>
      <c r="C82" s="138" t="s">
        <v>134</v>
      </c>
      <c r="D82" s="83"/>
      <c r="E82" s="328"/>
      <c r="F82" s="329"/>
    </row>
    <row r="83" spans="1:6" x14ac:dyDescent="0.2">
      <c r="A83" s="164"/>
      <c r="B83" s="8"/>
      <c r="C83" s="140" t="s">
        <v>135</v>
      </c>
      <c r="D83" s="8"/>
      <c r="E83" s="8"/>
      <c r="F83" s="165"/>
    </row>
    <row r="84" spans="1:6" x14ac:dyDescent="0.2">
      <c r="A84" s="164"/>
      <c r="B84" s="8"/>
      <c r="C84" s="140"/>
      <c r="D84" s="8"/>
      <c r="E84" s="8"/>
      <c r="F84" s="165"/>
    </row>
    <row r="85" spans="1:6" ht="13.5" thickBot="1" x14ac:dyDescent="0.25">
      <c r="A85" s="168"/>
      <c r="B85" s="169"/>
      <c r="C85" s="169"/>
      <c r="D85" s="169"/>
      <c r="E85" s="169"/>
      <c r="F85" s="170"/>
    </row>
  </sheetData>
  <mergeCells count="13">
    <mergeCell ref="E81:F81"/>
    <mergeCell ref="E82:F82"/>
    <mergeCell ref="A47:F47"/>
    <mergeCell ref="E76:F76"/>
    <mergeCell ref="A8:F46"/>
    <mergeCell ref="A62:F62"/>
    <mergeCell ref="A72:F72"/>
    <mergeCell ref="A6:F7"/>
    <mergeCell ref="A1:C1"/>
    <mergeCell ref="A2:F2"/>
    <mergeCell ref="A3:D3"/>
    <mergeCell ref="A4:D4"/>
    <mergeCell ref="A5:D5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63" fitToHeight="0" orientation="portrait" r:id="rId1"/>
  <drawing r:id="rId2"/>
  <legacyDrawing r:id="rId3"/>
  <oleObjects>
    <mc:AlternateContent xmlns:mc="http://schemas.openxmlformats.org/markup-compatibility/2006">
      <mc:Choice Requires="x14">
        <oleObject progId="Word.Picture.8" shapeId="25601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57150</xdr:rowOff>
              </from>
              <to>
                <xdr:col>0</xdr:col>
                <xdr:colOff>1581150</xdr:colOff>
                <xdr:row>0</xdr:row>
                <xdr:rowOff>704850</xdr:rowOff>
              </to>
            </anchor>
          </objectPr>
        </oleObject>
      </mc:Choice>
      <mc:Fallback>
        <oleObject progId="Word.Picture.8" shapeId="2560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2146C0-FE09-4082-B2A1-13D22C734BD2}">
  <dimension ref="A1:H129"/>
  <sheetViews>
    <sheetView showGridLines="0" view="pageBreakPreview" topLeftCell="A13" zoomScale="60" zoomScaleNormal="85" workbookViewId="0">
      <selection activeCell="F5" sqref="F5"/>
    </sheetView>
  </sheetViews>
  <sheetFormatPr defaultRowHeight="12.75" x14ac:dyDescent="0.2"/>
  <cols>
    <col min="1" max="1" width="30" customWidth="1"/>
    <col min="2" max="2" width="10.42578125" customWidth="1"/>
    <col min="3" max="3" width="50.5703125" customWidth="1"/>
    <col min="4" max="4" width="13.85546875" customWidth="1"/>
    <col min="5" max="5" width="17.5703125" customWidth="1"/>
    <col min="6" max="6" width="26.140625" customWidth="1"/>
    <col min="257" max="257" width="30" customWidth="1"/>
    <col min="258" max="258" width="10.42578125" customWidth="1"/>
    <col min="259" max="259" width="50.5703125" customWidth="1"/>
    <col min="260" max="260" width="13.85546875" customWidth="1"/>
    <col min="261" max="261" width="17.5703125" customWidth="1"/>
    <col min="262" max="262" width="26.140625" customWidth="1"/>
    <col min="513" max="513" width="30" customWidth="1"/>
    <col min="514" max="514" width="10.42578125" customWidth="1"/>
    <col min="515" max="515" width="50.5703125" customWidth="1"/>
    <col min="516" max="516" width="13.85546875" customWidth="1"/>
    <col min="517" max="517" width="17.5703125" customWidth="1"/>
    <col min="518" max="518" width="26.140625" customWidth="1"/>
    <col min="769" max="769" width="30" customWidth="1"/>
    <col min="770" max="770" width="10.42578125" customWidth="1"/>
    <col min="771" max="771" width="50.5703125" customWidth="1"/>
    <col min="772" max="772" width="13.85546875" customWidth="1"/>
    <col min="773" max="773" width="17.5703125" customWidth="1"/>
    <col min="774" max="774" width="26.140625" customWidth="1"/>
    <col min="1025" max="1025" width="30" customWidth="1"/>
    <col min="1026" max="1026" width="10.42578125" customWidth="1"/>
    <col min="1027" max="1027" width="50.5703125" customWidth="1"/>
    <col min="1028" max="1028" width="13.85546875" customWidth="1"/>
    <col min="1029" max="1029" width="17.5703125" customWidth="1"/>
    <col min="1030" max="1030" width="26.140625" customWidth="1"/>
    <col min="1281" max="1281" width="30" customWidth="1"/>
    <col min="1282" max="1282" width="10.42578125" customWidth="1"/>
    <col min="1283" max="1283" width="50.5703125" customWidth="1"/>
    <col min="1284" max="1284" width="13.85546875" customWidth="1"/>
    <col min="1285" max="1285" width="17.5703125" customWidth="1"/>
    <col min="1286" max="1286" width="26.140625" customWidth="1"/>
    <col min="1537" max="1537" width="30" customWidth="1"/>
    <col min="1538" max="1538" width="10.42578125" customWidth="1"/>
    <col min="1539" max="1539" width="50.5703125" customWidth="1"/>
    <col min="1540" max="1540" width="13.85546875" customWidth="1"/>
    <col min="1541" max="1541" width="17.5703125" customWidth="1"/>
    <col min="1542" max="1542" width="26.140625" customWidth="1"/>
    <col min="1793" max="1793" width="30" customWidth="1"/>
    <col min="1794" max="1794" width="10.42578125" customWidth="1"/>
    <col min="1795" max="1795" width="50.5703125" customWidth="1"/>
    <col min="1796" max="1796" width="13.85546875" customWidth="1"/>
    <col min="1797" max="1797" width="17.5703125" customWidth="1"/>
    <col min="1798" max="1798" width="26.140625" customWidth="1"/>
    <col min="2049" max="2049" width="30" customWidth="1"/>
    <col min="2050" max="2050" width="10.42578125" customWidth="1"/>
    <col min="2051" max="2051" width="50.5703125" customWidth="1"/>
    <col min="2052" max="2052" width="13.85546875" customWidth="1"/>
    <col min="2053" max="2053" width="17.5703125" customWidth="1"/>
    <col min="2054" max="2054" width="26.140625" customWidth="1"/>
    <col min="2305" max="2305" width="30" customWidth="1"/>
    <col min="2306" max="2306" width="10.42578125" customWidth="1"/>
    <col min="2307" max="2307" width="50.5703125" customWidth="1"/>
    <col min="2308" max="2308" width="13.85546875" customWidth="1"/>
    <col min="2309" max="2309" width="17.5703125" customWidth="1"/>
    <col min="2310" max="2310" width="26.140625" customWidth="1"/>
    <col min="2561" max="2561" width="30" customWidth="1"/>
    <col min="2562" max="2562" width="10.42578125" customWidth="1"/>
    <col min="2563" max="2563" width="50.5703125" customWidth="1"/>
    <col min="2564" max="2564" width="13.85546875" customWidth="1"/>
    <col min="2565" max="2565" width="17.5703125" customWidth="1"/>
    <col min="2566" max="2566" width="26.140625" customWidth="1"/>
    <col min="2817" max="2817" width="30" customWidth="1"/>
    <col min="2818" max="2818" width="10.42578125" customWidth="1"/>
    <col min="2819" max="2819" width="50.5703125" customWidth="1"/>
    <col min="2820" max="2820" width="13.85546875" customWidth="1"/>
    <col min="2821" max="2821" width="17.5703125" customWidth="1"/>
    <col min="2822" max="2822" width="26.140625" customWidth="1"/>
    <col min="3073" max="3073" width="30" customWidth="1"/>
    <col min="3074" max="3074" width="10.42578125" customWidth="1"/>
    <col min="3075" max="3075" width="50.5703125" customWidth="1"/>
    <col min="3076" max="3076" width="13.85546875" customWidth="1"/>
    <col min="3077" max="3077" width="17.5703125" customWidth="1"/>
    <col min="3078" max="3078" width="26.140625" customWidth="1"/>
    <col min="3329" max="3329" width="30" customWidth="1"/>
    <col min="3330" max="3330" width="10.42578125" customWidth="1"/>
    <col min="3331" max="3331" width="50.5703125" customWidth="1"/>
    <col min="3332" max="3332" width="13.85546875" customWidth="1"/>
    <col min="3333" max="3333" width="17.5703125" customWidth="1"/>
    <col min="3334" max="3334" width="26.140625" customWidth="1"/>
    <col min="3585" max="3585" width="30" customWidth="1"/>
    <col min="3586" max="3586" width="10.42578125" customWidth="1"/>
    <col min="3587" max="3587" width="50.5703125" customWidth="1"/>
    <col min="3588" max="3588" width="13.85546875" customWidth="1"/>
    <col min="3589" max="3589" width="17.5703125" customWidth="1"/>
    <col min="3590" max="3590" width="26.140625" customWidth="1"/>
    <col min="3841" max="3841" width="30" customWidth="1"/>
    <col min="3842" max="3842" width="10.42578125" customWidth="1"/>
    <col min="3843" max="3843" width="50.5703125" customWidth="1"/>
    <col min="3844" max="3844" width="13.85546875" customWidth="1"/>
    <col min="3845" max="3845" width="17.5703125" customWidth="1"/>
    <col min="3846" max="3846" width="26.140625" customWidth="1"/>
    <col min="4097" max="4097" width="30" customWidth="1"/>
    <col min="4098" max="4098" width="10.42578125" customWidth="1"/>
    <col min="4099" max="4099" width="50.5703125" customWidth="1"/>
    <col min="4100" max="4100" width="13.85546875" customWidth="1"/>
    <col min="4101" max="4101" width="17.5703125" customWidth="1"/>
    <col min="4102" max="4102" width="26.140625" customWidth="1"/>
    <col min="4353" max="4353" width="30" customWidth="1"/>
    <col min="4354" max="4354" width="10.42578125" customWidth="1"/>
    <col min="4355" max="4355" width="50.5703125" customWidth="1"/>
    <col min="4356" max="4356" width="13.85546875" customWidth="1"/>
    <col min="4357" max="4357" width="17.5703125" customWidth="1"/>
    <col min="4358" max="4358" width="26.140625" customWidth="1"/>
    <col min="4609" max="4609" width="30" customWidth="1"/>
    <col min="4610" max="4610" width="10.42578125" customWidth="1"/>
    <col min="4611" max="4611" width="50.5703125" customWidth="1"/>
    <col min="4612" max="4612" width="13.85546875" customWidth="1"/>
    <col min="4613" max="4613" width="17.5703125" customWidth="1"/>
    <col min="4614" max="4614" width="26.140625" customWidth="1"/>
    <col min="4865" max="4865" width="30" customWidth="1"/>
    <col min="4866" max="4866" width="10.42578125" customWidth="1"/>
    <col min="4867" max="4867" width="50.5703125" customWidth="1"/>
    <col min="4868" max="4868" width="13.85546875" customWidth="1"/>
    <col min="4869" max="4869" width="17.5703125" customWidth="1"/>
    <col min="4870" max="4870" width="26.140625" customWidth="1"/>
    <col min="5121" max="5121" width="30" customWidth="1"/>
    <col min="5122" max="5122" width="10.42578125" customWidth="1"/>
    <col min="5123" max="5123" width="50.5703125" customWidth="1"/>
    <col min="5124" max="5124" width="13.85546875" customWidth="1"/>
    <col min="5125" max="5125" width="17.5703125" customWidth="1"/>
    <col min="5126" max="5126" width="26.140625" customWidth="1"/>
    <col min="5377" max="5377" width="30" customWidth="1"/>
    <col min="5378" max="5378" width="10.42578125" customWidth="1"/>
    <col min="5379" max="5379" width="50.5703125" customWidth="1"/>
    <col min="5380" max="5380" width="13.85546875" customWidth="1"/>
    <col min="5381" max="5381" width="17.5703125" customWidth="1"/>
    <col min="5382" max="5382" width="26.140625" customWidth="1"/>
    <col min="5633" max="5633" width="30" customWidth="1"/>
    <col min="5634" max="5634" width="10.42578125" customWidth="1"/>
    <col min="5635" max="5635" width="50.5703125" customWidth="1"/>
    <col min="5636" max="5636" width="13.85546875" customWidth="1"/>
    <col min="5637" max="5637" width="17.5703125" customWidth="1"/>
    <col min="5638" max="5638" width="26.140625" customWidth="1"/>
    <col min="5889" max="5889" width="30" customWidth="1"/>
    <col min="5890" max="5890" width="10.42578125" customWidth="1"/>
    <col min="5891" max="5891" width="50.5703125" customWidth="1"/>
    <col min="5892" max="5892" width="13.85546875" customWidth="1"/>
    <col min="5893" max="5893" width="17.5703125" customWidth="1"/>
    <col min="5894" max="5894" width="26.140625" customWidth="1"/>
    <col min="6145" max="6145" width="30" customWidth="1"/>
    <col min="6146" max="6146" width="10.42578125" customWidth="1"/>
    <col min="6147" max="6147" width="50.5703125" customWidth="1"/>
    <col min="6148" max="6148" width="13.85546875" customWidth="1"/>
    <col min="6149" max="6149" width="17.5703125" customWidth="1"/>
    <col min="6150" max="6150" width="26.140625" customWidth="1"/>
    <col min="6401" max="6401" width="30" customWidth="1"/>
    <col min="6402" max="6402" width="10.42578125" customWidth="1"/>
    <col min="6403" max="6403" width="50.5703125" customWidth="1"/>
    <col min="6404" max="6404" width="13.85546875" customWidth="1"/>
    <col min="6405" max="6405" width="17.5703125" customWidth="1"/>
    <col min="6406" max="6406" width="26.140625" customWidth="1"/>
    <col min="6657" max="6657" width="30" customWidth="1"/>
    <col min="6658" max="6658" width="10.42578125" customWidth="1"/>
    <col min="6659" max="6659" width="50.5703125" customWidth="1"/>
    <col min="6660" max="6660" width="13.85546875" customWidth="1"/>
    <col min="6661" max="6661" width="17.5703125" customWidth="1"/>
    <col min="6662" max="6662" width="26.140625" customWidth="1"/>
    <col min="6913" max="6913" width="30" customWidth="1"/>
    <col min="6914" max="6914" width="10.42578125" customWidth="1"/>
    <col min="6915" max="6915" width="50.5703125" customWidth="1"/>
    <col min="6916" max="6916" width="13.85546875" customWidth="1"/>
    <col min="6917" max="6917" width="17.5703125" customWidth="1"/>
    <col min="6918" max="6918" width="26.140625" customWidth="1"/>
    <col min="7169" max="7169" width="30" customWidth="1"/>
    <col min="7170" max="7170" width="10.42578125" customWidth="1"/>
    <col min="7171" max="7171" width="50.5703125" customWidth="1"/>
    <col min="7172" max="7172" width="13.85546875" customWidth="1"/>
    <col min="7173" max="7173" width="17.5703125" customWidth="1"/>
    <col min="7174" max="7174" width="26.140625" customWidth="1"/>
    <col min="7425" max="7425" width="30" customWidth="1"/>
    <col min="7426" max="7426" width="10.42578125" customWidth="1"/>
    <col min="7427" max="7427" width="50.5703125" customWidth="1"/>
    <col min="7428" max="7428" width="13.85546875" customWidth="1"/>
    <col min="7429" max="7429" width="17.5703125" customWidth="1"/>
    <col min="7430" max="7430" width="26.140625" customWidth="1"/>
    <col min="7681" max="7681" width="30" customWidth="1"/>
    <col min="7682" max="7682" width="10.42578125" customWidth="1"/>
    <col min="7683" max="7683" width="50.5703125" customWidth="1"/>
    <col min="7684" max="7684" width="13.85546875" customWidth="1"/>
    <col min="7685" max="7685" width="17.5703125" customWidth="1"/>
    <col min="7686" max="7686" width="26.140625" customWidth="1"/>
    <col min="7937" max="7937" width="30" customWidth="1"/>
    <col min="7938" max="7938" width="10.42578125" customWidth="1"/>
    <col min="7939" max="7939" width="50.5703125" customWidth="1"/>
    <col min="7940" max="7940" width="13.85546875" customWidth="1"/>
    <col min="7941" max="7941" width="17.5703125" customWidth="1"/>
    <col min="7942" max="7942" width="26.140625" customWidth="1"/>
    <col min="8193" max="8193" width="30" customWidth="1"/>
    <col min="8194" max="8194" width="10.42578125" customWidth="1"/>
    <col min="8195" max="8195" width="50.5703125" customWidth="1"/>
    <col min="8196" max="8196" width="13.85546875" customWidth="1"/>
    <col min="8197" max="8197" width="17.5703125" customWidth="1"/>
    <col min="8198" max="8198" width="26.140625" customWidth="1"/>
    <col min="8449" max="8449" width="30" customWidth="1"/>
    <col min="8450" max="8450" width="10.42578125" customWidth="1"/>
    <col min="8451" max="8451" width="50.5703125" customWidth="1"/>
    <col min="8452" max="8452" width="13.85546875" customWidth="1"/>
    <col min="8453" max="8453" width="17.5703125" customWidth="1"/>
    <col min="8454" max="8454" width="26.140625" customWidth="1"/>
    <col min="8705" max="8705" width="30" customWidth="1"/>
    <col min="8706" max="8706" width="10.42578125" customWidth="1"/>
    <col min="8707" max="8707" width="50.5703125" customWidth="1"/>
    <col min="8708" max="8708" width="13.85546875" customWidth="1"/>
    <col min="8709" max="8709" width="17.5703125" customWidth="1"/>
    <col min="8710" max="8710" width="26.140625" customWidth="1"/>
    <col min="8961" max="8961" width="30" customWidth="1"/>
    <col min="8962" max="8962" width="10.42578125" customWidth="1"/>
    <col min="8963" max="8963" width="50.5703125" customWidth="1"/>
    <col min="8964" max="8964" width="13.85546875" customWidth="1"/>
    <col min="8965" max="8965" width="17.5703125" customWidth="1"/>
    <col min="8966" max="8966" width="26.140625" customWidth="1"/>
    <col min="9217" max="9217" width="30" customWidth="1"/>
    <col min="9218" max="9218" width="10.42578125" customWidth="1"/>
    <col min="9219" max="9219" width="50.5703125" customWidth="1"/>
    <col min="9220" max="9220" width="13.85546875" customWidth="1"/>
    <col min="9221" max="9221" width="17.5703125" customWidth="1"/>
    <col min="9222" max="9222" width="26.140625" customWidth="1"/>
    <col min="9473" max="9473" width="30" customWidth="1"/>
    <col min="9474" max="9474" width="10.42578125" customWidth="1"/>
    <col min="9475" max="9475" width="50.5703125" customWidth="1"/>
    <col min="9476" max="9476" width="13.85546875" customWidth="1"/>
    <col min="9477" max="9477" width="17.5703125" customWidth="1"/>
    <col min="9478" max="9478" width="26.140625" customWidth="1"/>
    <col min="9729" max="9729" width="30" customWidth="1"/>
    <col min="9730" max="9730" width="10.42578125" customWidth="1"/>
    <col min="9731" max="9731" width="50.5703125" customWidth="1"/>
    <col min="9732" max="9732" width="13.85546875" customWidth="1"/>
    <col min="9733" max="9733" width="17.5703125" customWidth="1"/>
    <col min="9734" max="9734" width="26.140625" customWidth="1"/>
    <col min="9985" max="9985" width="30" customWidth="1"/>
    <col min="9986" max="9986" width="10.42578125" customWidth="1"/>
    <col min="9987" max="9987" width="50.5703125" customWidth="1"/>
    <col min="9988" max="9988" width="13.85546875" customWidth="1"/>
    <col min="9989" max="9989" width="17.5703125" customWidth="1"/>
    <col min="9990" max="9990" width="26.140625" customWidth="1"/>
    <col min="10241" max="10241" width="30" customWidth="1"/>
    <col min="10242" max="10242" width="10.42578125" customWidth="1"/>
    <col min="10243" max="10243" width="50.5703125" customWidth="1"/>
    <col min="10244" max="10244" width="13.85546875" customWidth="1"/>
    <col min="10245" max="10245" width="17.5703125" customWidth="1"/>
    <col min="10246" max="10246" width="26.140625" customWidth="1"/>
    <col min="10497" max="10497" width="30" customWidth="1"/>
    <col min="10498" max="10498" width="10.42578125" customWidth="1"/>
    <col min="10499" max="10499" width="50.5703125" customWidth="1"/>
    <col min="10500" max="10500" width="13.85546875" customWidth="1"/>
    <col min="10501" max="10501" width="17.5703125" customWidth="1"/>
    <col min="10502" max="10502" width="26.140625" customWidth="1"/>
    <col min="10753" max="10753" width="30" customWidth="1"/>
    <col min="10754" max="10754" width="10.42578125" customWidth="1"/>
    <col min="10755" max="10755" width="50.5703125" customWidth="1"/>
    <col min="10756" max="10756" width="13.85546875" customWidth="1"/>
    <col min="10757" max="10757" width="17.5703125" customWidth="1"/>
    <col min="10758" max="10758" width="26.140625" customWidth="1"/>
    <col min="11009" max="11009" width="30" customWidth="1"/>
    <col min="11010" max="11010" width="10.42578125" customWidth="1"/>
    <col min="11011" max="11011" width="50.5703125" customWidth="1"/>
    <col min="11012" max="11012" width="13.85546875" customWidth="1"/>
    <col min="11013" max="11013" width="17.5703125" customWidth="1"/>
    <col min="11014" max="11014" width="26.140625" customWidth="1"/>
    <col min="11265" max="11265" width="30" customWidth="1"/>
    <col min="11266" max="11266" width="10.42578125" customWidth="1"/>
    <col min="11267" max="11267" width="50.5703125" customWidth="1"/>
    <col min="11268" max="11268" width="13.85546875" customWidth="1"/>
    <col min="11269" max="11269" width="17.5703125" customWidth="1"/>
    <col min="11270" max="11270" width="26.140625" customWidth="1"/>
    <col min="11521" max="11521" width="30" customWidth="1"/>
    <col min="11522" max="11522" width="10.42578125" customWidth="1"/>
    <col min="11523" max="11523" width="50.5703125" customWidth="1"/>
    <col min="11524" max="11524" width="13.85546875" customWidth="1"/>
    <col min="11525" max="11525" width="17.5703125" customWidth="1"/>
    <col min="11526" max="11526" width="26.140625" customWidth="1"/>
    <col min="11777" max="11777" width="30" customWidth="1"/>
    <col min="11778" max="11778" width="10.42578125" customWidth="1"/>
    <col min="11779" max="11779" width="50.5703125" customWidth="1"/>
    <col min="11780" max="11780" width="13.85546875" customWidth="1"/>
    <col min="11781" max="11781" width="17.5703125" customWidth="1"/>
    <col min="11782" max="11782" width="26.140625" customWidth="1"/>
    <col min="12033" max="12033" width="30" customWidth="1"/>
    <col min="12034" max="12034" width="10.42578125" customWidth="1"/>
    <col min="12035" max="12035" width="50.5703125" customWidth="1"/>
    <col min="12036" max="12036" width="13.85546875" customWidth="1"/>
    <col min="12037" max="12037" width="17.5703125" customWidth="1"/>
    <col min="12038" max="12038" width="26.140625" customWidth="1"/>
    <col min="12289" max="12289" width="30" customWidth="1"/>
    <col min="12290" max="12290" width="10.42578125" customWidth="1"/>
    <col min="12291" max="12291" width="50.5703125" customWidth="1"/>
    <col min="12292" max="12292" width="13.85546875" customWidth="1"/>
    <col min="12293" max="12293" width="17.5703125" customWidth="1"/>
    <col min="12294" max="12294" width="26.140625" customWidth="1"/>
    <col min="12545" max="12545" width="30" customWidth="1"/>
    <col min="12546" max="12546" width="10.42578125" customWidth="1"/>
    <col min="12547" max="12547" width="50.5703125" customWidth="1"/>
    <col min="12548" max="12548" width="13.85546875" customWidth="1"/>
    <col min="12549" max="12549" width="17.5703125" customWidth="1"/>
    <col min="12550" max="12550" width="26.140625" customWidth="1"/>
    <col min="12801" max="12801" width="30" customWidth="1"/>
    <col min="12802" max="12802" width="10.42578125" customWidth="1"/>
    <col min="12803" max="12803" width="50.5703125" customWidth="1"/>
    <col min="12804" max="12804" width="13.85546875" customWidth="1"/>
    <col min="12805" max="12805" width="17.5703125" customWidth="1"/>
    <col min="12806" max="12806" width="26.140625" customWidth="1"/>
    <col min="13057" max="13057" width="30" customWidth="1"/>
    <col min="13058" max="13058" width="10.42578125" customWidth="1"/>
    <col min="13059" max="13059" width="50.5703125" customWidth="1"/>
    <col min="13060" max="13060" width="13.85546875" customWidth="1"/>
    <col min="13061" max="13061" width="17.5703125" customWidth="1"/>
    <col min="13062" max="13062" width="26.140625" customWidth="1"/>
    <col min="13313" max="13313" width="30" customWidth="1"/>
    <col min="13314" max="13314" width="10.42578125" customWidth="1"/>
    <col min="13315" max="13315" width="50.5703125" customWidth="1"/>
    <col min="13316" max="13316" width="13.85546875" customWidth="1"/>
    <col min="13317" max="13317" width="17.5703125" customWidth="1"/>
    <col min="13318" max="13318" width="26.140625" customWidth="1"/>
    <col min="13569" max="13569" width="30" customWidth="1"/>
    <col min="13570" max="13570" width="10.42578125" customWidth="1"/>
    <col min="13571" max="13571" width="50.5703125" customWidth="1"/>
    <col min="13572" max="13572" width="13.85546875" customWidth="1"/>
    <col min="13573" max="13573" width="17.5703125" customWidth="1"/>
    <col min="13574" max="13574" width="26.140625" customWidth="1"/>
    <col min="13825" max="13825" width="30" customWidth="1"/>
    <col min="13826" max="13826" width="10.42578125" customWidth="1"/>
    <col min="13827" max="13827" width="50.5703125" customWidth="1"/>
    <col min="13828" max="13828" width="13.85546875" customWidth="1"/>
    <col min="13829" max="13829" width="17.5703125" customWidth="1"/>
    <col min="13830" max="13830" width="26.140625" customWidth="1"/>
    <col min="14081" max="14081" width="30" customWidth="1"/>
    <col min="14082" max="14082" width="10.42578125" customWidth="1"/>
    <col min="14083" max="14083" width="50.5703125" customWidth="1"/>
    <col min="14084" max="14084" width="13.85546875" customWidth="1"/>
    <col min="14085" max="14085" width="17.5703125" customWidth="1"/>
    <col min="14086" max="14086" width="26.140625" customWidth="1"/>
    <col min="14337" max="14337" width="30" customWidth="1"/>
    <col min="14338" max="14338" width="10.42578125" customWidth="1"/>
    <col min="14339" max="14339" width="50.5703125" customWidth="1"/>
    <col min="14340" max="14340" width="13.85546875" customWidth="1"/>
    <col min="14341" max="14341" width="17.5703125" customWidth="1"/>
    <col min="14342" max="14342" width="26.140625" customWidth="1"/>
    <col min="14593" max="14593" width="30" customWidth="1"/>
    <col min="14594" max="14594" width="10.42578125" customWidth="1"/>
    <col min="14595" max="14595" width="50.5703125" customWidth="1"/>
    <col min="14596" max="14596" width="13.85546875" customWidth="1"/>
    <col min="14597" max="14597" width="17.5703125" customWidth="1"/>
    <col min="14598" max="14598" width="26.140625" customWidth="1"/>
    <col min="14849" max="14849" width="30" customWidth="1"/>
    <col min="14850" max="14850" width="10.42578125" customWidth="1"/>
    <col min="14851" max="14851" width="50.5703125" customWidth="1"/>
    <col min="14852" max="14852" width="13.85546875" customWidth="1"/>
    <col min="14853" max="14853" width="17.5703125" customWidth="1"/>
    <col min="14854" max="14854" width="26.140625" customWidth="1"/>
    <col min="15105" max="15105" width="30" customWidth="1"/>
    <col min="15106" max="15106" width="10.42578125" customWidth="1"/>
    <col min="15107" max="15107" width="50.5703125" customWidth="1"/>
    <col min="15108" max="15108" width="13.85546875" customWidth="1"/>
    <col min="15109" max="15109" width="17.5703125" customWidth="1"/>
    <col min="15110" max="15110" width="26.140625" customWidth="1"/>
    <col min="15361" max="15361" width="30" customWidth="1"/>
    <col min="15362" max="15362" width="10.42578125" customWidth="1"/>
    <col min="15363" max="15363" width="50.5703125" customWidth="1"/>
    <col min="15364" max="15364" width="13.85546875" customWidth="1"/>
    <col min="15365" max="15365" width="17.5703125" customWidth="1"/>
    <col min="15366" max="15366" width="26.140625" customWidth="1"/>
    <col min="15617" max="15617" width="30" customWidth="1"/>
    <col min="15618" max="15618" width="10.42578125" customWidth="1"/>
    <col min="15619" max="15619" width="50.5703125" customWidth="1"/>
    <col min="15620" max="15620" width="13.85546875" customWidth="1"/>
    <col min="15621" max="15621" width="17.5703125" customWidth="1"/>
    <col min="15622" max="15622" width="26.140625" customWidth="1"/>
    <col min="15873" max="15873" width="30" customWidth="1"/>
    <col min="15874" max="15874" width="10.42578125" customWidth="1"/>
    <col min="15875" max="15875" width="50.5703125" customWidth="1"/>
    <col min="15876" max="15876" width="13.85546875" customWidth="1"/>
    <col min="15877" max="15877" width="17.5703125" customWidth="1"/>
    <col min="15878" max="15878" width="26.140625" customWidth="1"/>
    <col min="16129" max="16129" width="30" customWidth="1"/>
    <col min="16130" max="16130" width="10.42578125" customWidth="1"/>
    <col min="16131" max="16131" width="50.5703125" customWidth="1"/>
    <col min="16132" max="16132" width="13.85546875" customWidth="1"/>
    <col min="16133" max="16133" width="17.5703125" customWidth="1"/>
    <col min="16134" max="16134" width="26.140625" customWidth="1"/>
  </cols>
  <sheetData>
    <row r="1" spans="1:8" s="95" customFormat="1" ht="58.15" customHeight="1" x14ac:dyDescent="0.2">
      <c r="A1" s="318"/>
      <c r="B1" s="319"/>
      <c r="C1" s="319"/>
      <c r="D1" s="93"/>
      <c r="E1" s="93"/>
      <c r="F1" s="94"/>
      <c r="G1"/>
      <c r="H1"/>
    </row>
    <row r="2" spans="1:8" x14ac:dyDescent="0.2">
      <c r="A2" s="316" t="s">
        <v>128</v>
      </c>
      <c r="B2" s="316"/>
      <c r="C2" s="316"/>
      <c r="D2" s="316"/>
      <c r="E2" s="316"/>
      <c r="F2" s="316"/>
    </row>
    <row r="3" spans="1:8" x14ac:dyDescent="0.2">
      <c r="A3" s="321" t="s">
        <v>282</v>
      </c>
      <c r="B3" s="321"/>
      <c r="C3" s="321"/>
      <c r="D3" s="321"/>
      <c r="E3" s="125"/>
      <c r="F3" s="125"/>
    </row>
    <row r="4" spans="1:8" ht="28.5" customHeight="1" x14ac:dyDescent="0.2">
      <c r="A4" s="336" t="s">
        <v>283</v>
      </c>
      <c r="B4" s="323"/>
      <c r="C4" s="323"/>
      <c r="D4" s="323"/>
      <c r="E4" s="126" t="s">
        <v>129</v>
      </c>
      <c r="F4" s="171" t="s">
        <v>284</v>
      </c>
    </row>
    <row r="5" spans="1:8" x14ac:dyDescent="0.2">
      <c r="A5" s="325" t="s">
        <v>130</v>
      </c>
      <c r="B5" s="325"/>
      <c r="C5" s="325"/>
      <c r="D5" s="325"/>
      <c r="E5" s="126" t="s">
        <v>4</v>
      </c>
      <c r="F5" s="127">
        <f ca="1">TODAY()</f>
        <v>45204</v>
      </c>
    </row>
    <row r="6" spans="1:8" x14ac:dyDescent="0.2">
      <c r="A6" s="316" t="s">
        <v>131</v>
      </c>
      <c r="B6" s="316"/>
      <c r="C6" s="316"/>
      <c r="D6" s="316"/>
      <c r="E6" s="316"/>
      <c r="F6" s="316"/>
    </row>
    <row r="7" spans="1:8" x14ac:dyDescent="0.2">
      <c r="A7" s="316"/>
      <c r="B7" s="316"/>
      <c r="C7" s="316"/>
      <c r="D7" s="316"/>
      <c r="E7" s="316"/>
      <c r="F7" s="316"/>
    </row>
    <row r="8" spans="1:8" x14ac:dyDescent="0.2">
      <c r="A8" s="337"/>
      <c r="B8" s="337"/>
      <c r="C8" s="337"/>
      <c r="D8" s="337"/>
      <c r="E8" s="337"/>
      <c r="F8" s="337"/>
    </row>
    <row r="9" spans="1:8" x14ac:dyDescent="0.2">
      <c r="A9" s="337"/>
      <c r="B9" s="337"/>
      <c r="C9" s="337"/>
      <c r="D9" s="337"/>
      <c r="E9" s="337"/>
      <c r="F9" s="337"/>
    </row>
    <row r="10" spans="1:8" x14ac:dyDescent="0.2">
      <c r="A10" s="337"/>
      <c r="B10" s="337"/>
      <c r="C10" s="337"/>
      <c r="D10" s="337"/>
      <c r="E10" s="337"/>
      <c r="F10" s="337"/>
    </row>
    <row r="11" spans="1:8" x14ac:dyDescent="0.2">
      <c r="A11" s="337"/>
      <c r="B11" s="337"/>
      <c r="C11" s="337"/>
      <c r="D11" s="337"/>
      <c r="E11" s="337"/>
      <c r="F11" s="337"/>
    </row>
    <row r="12" spans="1:8" x14ac:dyDescent="0.2">
      <c r="A12" s="337"/>
      <c r="B12" s="337"/>
      <c r="C12" s="337"/>
      <c r="D12" s="337"/>
      <c r="E12" s="337"/>
      <c r="F12" s="337"/>
    </row>
    <row r="13" spans="1:8" x14ac:dyDescent="0.2">
      <c r="A13" s="337"/>
      <c r="B13" s="337"/>
      <c r="C13" s="337"/>
      <c r="D13" s="337"/>
      <c r="E13" s="337"/>
      <c r="F13" s="337"/>
    </row>
    <row r="14" spans="1:8" x14ac:dyDescent="0.2">
      <c r="A14" s="337"/>
      <c r="B14" s="337"/>
      <c r="C14" s="337"/>
      <c r="D14" s="337"/>
      <c r="E14" s="337"/>
      <c r="F14" s="337"/>
    </row>
    <row r="15" spans="1:8" x14ac:dyDescent="0.2">
      <c r="A15" s="337"/>
      <c r="B15" s="337"/>
      <c r="C15" s="337"/>
      <c r="D15" s="337"/>
      <c r="E15" s="337"/>
      <c r="F15" s="337"/>
    </row>
    <row r="16" spans="1:8" x14ac:dyDescent="0.2">
      <c r="A16" s="337"/>
      <c r="B16" s="337"/>
      <c r="C16" s="337"/>
      <c r="D16" s="337"/>
      <c r="E16" s="337"/>
      <c r="F16" s="337"/>
    </row>
    <row r="17" spans="1:6" x14ac:dyDescent="0.2">
      <c r="A17" s="337"/>
      <c r="B17" s="337"/>
      <c r="C17" s="337"/>
      <c r="D17" s="337"/>
      <c r="E17" s="337"/>
      <c r="F17" s="337"/>
    </row>
    <row r="18" spans="1:6" x14ac:dyDescent="0.2">
      <c r="A18" s="337"/>
      <c r="B18" s="337"/>
      <c r="C18" s="337"/>
      <c r="D18" s="337"/>
      <c r="E18" s="337"/>
      <c r="F18" s="337"/>
    </row>
    <row r="19" spans="1:6" x14ac:dyDescent="0.2">
      <c r="A19" s="337"/>
      <c r="B19" s="337"/>
      <c r="C19" s="337"/>
      <c r="D19" s="337"/>
      <c r="E19" s="337"/>
      <c r="F19" s="337"/>
    </row>
    <row r="20" spans="1:6" x14ac:dyDescent="0.2">
      <c r="A20" s="337"/>
      <c r="B20" s="337"/>
      <c r="C20" s="337"/>
      <c r="D20" s="337"/>
      <c r="E20" s="337"/>
      <c r="F20" s="337"/>
    </row>
    <row r="21" spans="1:6" x14ac:dyDescent="0.2">
      <c r="A21" s="337"/>
      <c r="B21" s="337"/>
      <c r="C21" s="337"/>
      <c r="D21" s="337"/>
      <c r="E21" s="337"/>
      <c r="F21" s="337"/>
    </row>
    <row r="22" spans="1:6" x14ac:dyDescent="0.2">
      <c r="A22" s="337"/>
      <c r="B22" s="337"/>
      <c r="C22" s="337"/>
      <c r="D22" s="337"/>
      <c r="E22" s="337"/>
      <c r="F22" s="337"/>
    </row>
    <row r="23" spans="1:6" x14ac:dyDescent="0.2">
      <c r="A23" s="337"/>
      <c r="B23" s="337"/>
      <c r="C23" s="337"/>
      <c r="D23" s="337"/>
      <c r="E23" s="337"/>
      <c r="F23" s="337"/>
    </row>
    <row r="24" spans="1:6" x14ac:dyDescent="0.2">
      <c r="A24" s="337"/>
      <c r="B24" s="337"/>
      <c r="C24" s="337"/>
      <c r="D24" s="337"/>
      <c r="E24" s="337"/>
      <c r="F24" s="337"/>
    </row>
    <row r="25" spans="1:6" x14ac:dyDescent="0.2">
      <c r="A25" s="337"/>
      <c r="B25" s="337"/>
      <c r="C25" s="337"/>
      <c r="D25" s="337"/>
      <c r="E25" s="337"/>
      <c r="F25" s="337"/>
    </row>
    <row r="26" spans="1:6" x14ac:dyDescent="0.2">
      <c r="A26" s="337"/>
      <c r="B26" s="337"/>
      <c r="C26" s="337"/>
      <c r="D26" s="337"/>
      <c r="E26" s="337"/>
      <c r="F26" s="337"/>
    </row>
    <row r="27" spans="1:6" x14ac:dyDescent="0.2">
      <c r="A27" s="337"/>
      <c r="B27" s="337"/>
      <c r="C27" s="337"/>
      <c r="D27" s="337"/>
      <c r="E27" s="337"/>
      <c r="F27" s="337"/>
    </row>
    <row r="28" spans="1:6" x14ac:dyDescent="0.2">
      <c r="A28" s="338"/>
      <c r="B28" s="338"/>
      <c r="C28" s="338"/>
      <c r="D28" s="338"/>
      <c r="E28" s="338"/>
      <c r="F28" s="338"/>
    </row>
    <row r="29" spans="1:6" x14ac:dyDescent="0.2">
      <c r="A29" s="339" t="s">
        <v>285</v>
      </c>
      <c r="B29" s="340"/>
      <c r="C29" s="340"/>
      <c r="D29" s="340"/>
      <c r="E29" s="340"/>
      <c r="F29" s="341"/>
    </row>
    <row r="30" spans="1:6" x14ac:dyDescent="0.2">
      <c r="A30" s="342"/>
      <c r="B30" s="342"/>
      <c r="C30" s="342"/>
      <c r="D30" s="342"/>
      <c r="E30" s="342"/>
      <c r="F30" s="342"/>
    </row>
    <row r="31" spans="1:6" x14ac:dyDescent="0.2">
      <c r="A31" s="337"/>
      <c r="B31" s="337"/>
      <c r="C31" s="337"/>
      <c r="D31" s="337"/>
      <c r="E31" s="337"/>
      <c r="F31" s="337"/>
    </row>
    <row r="32" spans="1:6" x14ac:dyDescent="0.2">
      <c r="A32" s="337"/>
      <c r="B32" s="337"/>
      <c r="C32" s="337"/>
      <c r="D32" s="337"/>
      <c r="E32" s="337"/>
      <c r="F32" s="337"/>
    </row>
    <row r="33" spans="1:6" x14ac:dyDescent="0.2">
      <c r="A33" s="337"/>
      <c r="B33" s="337"/>
      <c r="C33" s="337"/>
      <c r="D33" s="337"/>
      <c r="E33" s="337"/>
      <c r="F33" s="337"/>
    </row>
    <row r="34" spans="1:6" x14ac:dyDescent="0.2">
      <c r="A34" s="337"/>
      <c r="B34" s="337"/>
      <c r="C34" s="337"/>
      <c r="D34" s="337"/>
      <c r="E34" s="337"/>
      <c r="F34" s="337"/>
    </row>
    <row r="35" spans="1:6" x14ac:dyDescent="0.2">
      <c r="A35" s="337"/>
      <c r="B35" s="337"/>
      <c r="C35" s="337"/>
      <c r="D35" s="337"/>
      <c r="E35" s="337"/>
      <c r="F35" s="337"/>
    </row>
    <row r="36" spans="1:6" x14ac:dyDescent="0.2">
      <c r="A36" s="337"/>
      <c r="B36" s="337"/>
      <c r="C36" s="337"/>
      <c r="D36" s="337"/>
      <c r="E36" s="337"/>
      <c r="F36" s="337"/>
    </row>
    <row r="37" spans="1:6" x14ac:dyDescent="0.2">
      <c r="A37" s="337"/>
      <c r="B37" s="337"/>
      <c r="C37" s="337"/>
      <c r="D37" s="337"/>
      <c r="E37" s="337"/>
      <c r="F37" s="337"/>
    </row>
    <row r="38" spans="1:6" x14ac:dyDescent="0.2">
      <c r="A38" s="337"/>
      <c r="B38" s="337"/>
      <c r="C38" s="337"/>
      <c r="D38" s="337"/>
      <c r="E38" s="337"/>
      <c r="F38" s="337"/>
    </row>
    <row r="39" spans="1:6" x14ac:dyDescent="0.2">
      <c r="A39" s="337"/>
      <c r="B39" s="337"/>
      <c r="C39" s="337"/>
      <c r="D39" s="337"/>
      <c r="E39" s="337"/>
      <c r="F39" s="337"/>
    </row>
    <row r="40" spans="1:6" x14ac:dyDescent="0.2">
      <c r="A40" s="337"/>
      <c r="B40" s="337"/>
      <c r="C40" s="337"/>
      <c r="D40" s="337"/>
      <c r="E40" s="337"/>
      <c r="F40" s="337"/>
    </row>
    <row r="41" spans="1:6" x14ac:dyDescent="0.2">
      <c r="A41" s="337"/>
      <c r="B41" s="337"/>
      <c r="C41" s="337"/>
      <c r="D41" s="337"/>
      <c r="E41" s="337"/>
      <c r="F41" s="337"/>
    </row>
    <row r="42" spans="1:6" x14ac:dyDescent="0.2">
      <c r="A42" s="337"/>
      <c r="B42" s="337"/>
      <c r="C42" s="337"/>
      <c r="D42" s="337"/>
      <c r="E42" s="337"/>
      <c r="F42" s="337"/>
    </row>
    <row r="43" spans="1:6" x14ac:dyDescent="0.2">
      <c r="A43" s="337"/>
      <c r="B43" s="337"/>
      <c r="C43" s="337"/>
      <c r="D43" s="337"/>
      <c r="E43" s="337"/>
      <c r="F43" s="337"/>
    </row>
    <row r="44" spans="1:6" x14ac:dyDescent="0.2">
      <c r="A44" s="337"/>
      <c r="B44" s="337"/>
      <c r="C44" s="337"/>
      <c r="D44" s="337"/>
      <c r="E44" s="337"/>
      <c r="F44" s="337"/>
    </row>
    <row r="45" spans="1:6" x14ac:dyDescent="0.2">
      <c r="A45" s="337"/>
      <c r="B45" s="337"/>
      <c r="C45" s="337"/>
      <c r="D45" s="337"/>
      <c r="E45" s="337"/>
      <c r="F45" s="337"/>
    </row>
    <row r="46" spans="1:6" x14ac:dyDescent="0.2">
      <c r="A46" s="337"/>
      <c r="B46" s="337"/>
      <c r="C46" s="337"/>
      <c r="D46" s="337"/>
      <c r="E46" s="337"/>
      <c r="F46" s="337"/>
    </row>
    <row r="47" spans="1:6" x14ac:dyDescent="0.2">
      <c r="A47" s="337"/>
      <c r="B47" s="337"/>
      <c r="C47" s="337"/>
      <c r="D47" s="337"/>
      <c r="E47" s="337"/>
      <c r="F47" s="337"/>
    </row>
    <row r="48" spans="1:6" x14ac:dyDescent="0.2">
      <c r="A48" s="337"/>
      <c r="B48" s="337"/>
      <c r="C48" s="337"/>
      <c r="D48" s="337"/>
      <c r="E48" s="337"/>
      <c r="F48" s="337"/>
    </row>
    <row r="49" spans="1:6" x14ac:dyDescent="0.2">
      <c r="A49" s="337"/>
      <c r="B49" s="337"/>
      <c r="C49" s="337"/>
      <c r="D49" s="337"/>
      <c r="E49" s="337"/>
      <c r="F49" s="337"/>
    </row>
    <row r="50" spans="1:6" x14ac:dyDescent="0.2">
      <c r="A50" s="337"/>
      <c r="B50" s="337"/>
      <c r="C50" s="337"/>
      <c r="D50" s="337"/>
      <c r="E50" s="337"/>
      <c r="F50" s="337"/>
    </row>
    <row r="51" spans="1:6" x14ac:dyDescent="0.2">
      <c r="A51" s="338"/>
      <c r="B51" s="338"/>
      <c r="C51" s="338"/>
      <c r="D51" s="338"/>
      <c r="E51" s="338"/>
      <c r="F51" s="338"/>
    </row>
    <row r="52" spans="1:6" x14ac:dyDescent="0.2">
      <c r="A52" s="343" t="s">
        <v>286</v>
      </c>
      <c r="B52" s="344"/>
      <c r="C52" s="344"/>
      <c r="D52" s="344"/>
      <c r="E52" s="344"/>
      <c r="F52" s="345"/>
    </row>
    <row r="53" spans="1:6" x14ac:dyDescent="0.2">
      <c r="A53" s="128"/>
      <c r="B53" s="129"/>
      <c r="C53" s="129"/>
      <c r="D53" s="129"/>
      <c r="E53" s="129"/>
      <c r="F53" s="130"/>
    </row>
    <row r="54" spans="1:6" x14ac:dyDescent="0.2">
      <c r="A54" s="131"/>
      <c r="B54" s="132"/>
      <c r="C54" s="132"/>
      <c r="D54" s="132"/>
      <c r="E54" s="132"/>
      <c r="F54" s="133"/>
    </row>
    <row r="55" spans="1:6" x14ac:dyDescent="0.2">
      <c r="A55" s="131"/>
      <c r="B55" s="1"/>
      <c r="C55" s="134"/>
      <c r="D55" s="135"/>
      <c r="E55" s="132"/>
      <c r="F55" s="136"/>
    </row>
    <row r="56" spans="1:6" x14ac:dyDescent="0.2">
      <c r="A56" s="137"/>
      <c r="B56" s="8"/>
      <c r="C56" s="138" t="s">
        <v>132</v>
      </c>
      <c r="D56" s="83"/>
      <c r="E56" s="328"/>
      <c r="F56" s="346"/>
    </row>
    <row r="57" spans="1:6" x14ac:dyDescent="0.2">
      <c r="A57" s="139"/>
      <c r="B57" s="8"/>
      <c r="C57" s="140" t="s">
        <v>48</v>
      </c>
      <c r="D57" s="8"/>
      <c r="E57" s="140"/>
      <c r="F57" s="141"/>
    </row>
    <row r="58" spans="1:6" x14ac:dyDescent="0.2">
      <c r="A58" s="142"/>
      <c r="B58" s="1"/>
      <c r="C58" s="140" t="s">
        <v>133</v>
      </c>
      <c r="D58" s="1"/>
      <c r="E58" s="1"/>
      <c r="F58" s="143"/>
    </row>
    <row r="59" spans="1:6" x14ac:dyDescent="0.2">
      <c r="A59" s="142"/>
      <c r="B59" s="1"/>
      <c r="C59" s="1"/>
      <c r="D59" s="1"/>
      <c r="E59" s="1"/>
      <c r="F59" s="143"/>
    </row>
    <row r="60" spans="1:6" x14ac:dyDescent="0.2">
      <c r="A60" s="142"/>
      <c r="B60" s="1"/>
      <c r="C60" s="1"/>
      <c r="D60" s="1"/>
      <c r="E60" s="1"/>
      <c r="F60" s="143"/>
    </row>
    <row r="61" spans="1:6" x14ac:dyDescent="0.2">
      <c r="A61" s="131"/>
      <c r="B61" s="1"/>
      <c r="C61" s="134"/>
      <c r="D61" s="132"/>
      <c r="E61" s="326"/>
      <c r="F61" s="347"/>
    </row>
    <row r="62" spans="1:6" x14ac:dyDescent="0.2">
      <c r="A62" s="137"/>
      <c r="B62" s="8"/>
      <c r="C62" s="138" t="s">
        <v>134</v>
      </c>
      <c r="D62" s="83"/>
      <c r="E62" s="328"/>
      <c r="F62" s="346"/>
    </row>
    <row r="63" spans="1:6" x14ac:dyDescent="0.2">
      <c r="A63" s="139"/>
      <c r="B63" s="8"/>
      <c r="C63" s="140" t="s">
        <v>135</v>
      </c>
      <c r="D63" s="8"/>
      <c r="E63" s="8"/>
      <c r="F63" s="141"/>
    </row>
    <row r="64" spans="1:6" x14ac:dyDescent="0.2">
      <c r="A64" s="139"/>
      <c r="B64" s="8"/>
      <c r="C64" s="140"/>
      <c r="D64" s="8"/>
      <c r="E64" s="8"/>
      <c r="F64" s="141"/>
    </row>
    <row r="65" spans="1:8" ht="13.5" thickBot="1" x14ac:dyDescent="0.25">
      <c r="A65" s="144"/>
      <c r="B65" s="145"/>
      <c r="C65" s="145"/>
      <c r="D65" s="145"/>
      <c r="E65" s="145"/>
      <c r="F65" s="146"/>
    </row>
    <row r="66" spans="1:8" s="95" customFormat="1" ht="58.15" customHeight="1" x14ac:dyDescent="0.2">
      <c r="A66" s="318"/>
      <c r="B66" s="319"/>
      <c r="C66" s="319"/>
      <c r="D66" s="93"/>
      <c r="E66" s="93"/>
      <c r="F66" s="94"/>
      <c r="G66"/>
      <c r="H66"/>
    </row>
    <row r="67" spans="1:8" x14ac:dyDescent="0.2">
      <c r="A67" s="316" t="s">
        <v>128</v>
      </c>
      <c r="B67" s="316"/>
      <c r="C67" s="316"/>
      <c r="D67" s="316"/>
      <c r="E67" s="316"/>
      <c r="F67" s="316"/>
    </row>
    <row r="68" spans="1:8" x14ac:dyDescent="0.2">
      <c r="A68" s="321" t="s">
        <v>136</v>
      </c>
      <c r="B68" s="321"/>
      <c r="C68" s="321"/>
      <c r="D68" s="321"/>
      <c r="E68" s="125"/>
      <c r="F68" s="125"/>
    </row>
    <row r="69" spans="1:8" ht="27" customHeight="1" x14ac:dyDescent="0.2">
      <c r="A69" s="336" t="s">
        <v>287</v>
      </c>
      <c r="B69" s="323"/>
      <c r="C69" s="323"/>
      <c r="D69" s="323"/>
      <c r="E69" s="126" t="s">
        <v>129</v>
      </c>
      <c r="F69" s="126" t="s">
        <v>137</v>
      </c>
    </row>
    <row r="70" spans="1:8" x14ac:dyDescent="0.2">
      <c r="A70" s="321" t="s">
        <v>138</v>
      </c>
      <c r="B70" s="325"/>
      <c r="C70" s="325"/>
      <c r="D70" s="325"/>
      <c r="E70" s="126" t="s">
        <v>4</v>
      </c>
      <c r="F70" s="127">
        <f ca="1">TODAY()</f>
        <v>45204</v>
      </c>
    </row>
    <row r="71" spans="1:8" x14ac:dyDescent="0.2">
      <c r="A71" s="316" t="s">
        <v>131</v>
      </c>
      <c r="B71" s="316"/>
      <c r="C71" s="316"/>
      <c r="D71" s="316"/>
      <c r="E71" s="316"/>
      <c r="F71" s="316"/>
    </row>
    <row r="72" spans="1:8" x14ac:dyDescent="0.2">
      <c r="A72" s="316"/>
      <c r="B72" s="316"/>
      <c r="C72" s="316"/>
      <c r="D72" s="316"/>
      <c r="E72" s="316"/>
      <c r="F72" s="316"/>
    </row>
    <row r="73" spans="1:8" x14ac:dyDescent="0.2">
      <c r="A73" s="342"/>
      <c r="B73" s="342"/>
      <c r="C73" s="342"/>
      <c r="D73" s="342"/>
      <c r="E73" s="342"/>
      <c r="F73" s="342"/>
    </row>
    <row r="74" spans="1:8" x14ac:dyDescent="0.2">
      <c r="A74" s="337"/>
      <c r="B74" s="337"/>
      <c r="C74" s="337"/>
      <c r="D74" s="337"/>
      <c r="E74" s="337"/>
      <c r="F74" s="337"/>
    </row>
    <row r="75" spans="1:8" x14ac:dyDescent="0.2">
      <c r="A75" s="337"/>
      <c r="B75" s="337"/>
      <c r="C75" s="337"/>
      <c r="D75" s="337"/>
      <c r="E75" s="337"/>
      <c r="F75" s="337"/>
    </row>
    <row r="76" spans="1:8" x14ac:dyDescent="0.2">
      <c r="A76" s="337"/>
      <c r="B76" s="337"/>
      <c r="C76" s="337"/>
      <c r="D76" s="337"/>
      <c r="E76" s="337"/>
      <c r="F76" s="337"/>
    </row>
    <row r="77" spans="1:8" x14ac:dyDescent="0.2">
      <c r="A77" s="337"/>
      <c r="B77" s="337"/>
      <c r="C77" s="337"/>
      <c r="D77" s="337"/>
      <c r="E77" s="337"/>
      <c r="F77" s="337"/>
    </row>
    <row r="78" spans="1:8" x14ac:dyDescent="0.2">
      <c r="A78" s="337"/>
      <c r="B78" s="337"/>
      <c r="C78" s="337"/>
      <c r="D78" s="337"/>
      <c r="E78" s="337"/>
      <c r="F78" s="337"/>
    </row>
    <row r="79" spans="1:8" x14ac:dyDescent="0.2">
      <c r="A79" s="337"/>
      <c r="B79" s="337"/>
      <c r="C79" s="337"/>
      <c r="D79" s="337"/>
      <c r="E79" s="337"/>
      <c r="F79" s="337"/>
    </row>
    <row r="80" spans="1:8" x14ac:dyDescent="0.2">
      <c r="A80" s="337"/>
      <c r="B80" s="337"/>
      <c r="C80" s="337"/>
      <c r="D80" s="337"/>
      <c r="E80" s="337"/>
      <c r="F80" s="337"/>
    </row>
    <row r="81" spans="1:6" x14ac:dyDescent="0.2">
      <c r="A81" s="337"/>
      <c r="B81" s="337"/>
      <c r="C81" s="337"/>
      <c r="D81" s="337"/>
      <c r="E81" s="337"/>
      <c r="F81" s="337"/>
    </row>
    <row r="82" spans="1:6" x14ac:dyDescent="0.2">
      <c r="A82" s="337"/>
      <c r="B82" s="337"/>
      <c r="C82" s="337"/>
      <c r="D82" s="337"/>
      <c r="E82" s="337"/>
      <c r="F82" s="337"/>
    </row>
    <row r="83" spans="1:6" x14ac:dyDescent="0.2">
      <c r="A83" s="337"/>
      <c r="B83" s="337"/>
      <c r="C83" s="337"/>
      <c r="D83" s="337"/>
      <c r="E83" s="337"/>
      <c r="F83" s="337"/>
    </row>
    <row r="84" spans="1:6" x14ac:dyDescent="0.2">
      <c r="A84" s="337"/>
      <c r="B84" s="337"/>
      <c r="C84" s="337"/>
      <c r="D84" s="337"/>
      <c r="E84" s="337"/>
      <c r="F84" s="337"/>
    </row>
    <row r="85" spans="1:6" x14ac:dyDescent="0.2">
      <c r="A85" s="337"/>
      <c r="B85" s="337"/>
      <c r="C85" s="337"/>
      <c r="D85" s="337"/>
      <c r="E85" s="337"/>
      <c r="F85" s="337"/>
    </row>
    <row r="86" spans="1:6" x14ac:dyDescent="0.2">
      <c r="A86" s="337"/>
      <c r="B86" s="337"/>
      <c r="C86" s="337"/>
      <c r="D86" s="337"/>
      <c r="E86" s="337"/>
      <c r="F86" s="337"/>
    </row>
    <row r="87" spans="1:6" x14ac:dyDescent="0.2">
      <c r="A87" s="337"/>
      <c r="B87" s="337"/>
      <c r="C87" s="337"/>
      <c r="D87" s="337"/>
      <c r="E87" s="337"/>
      <c r="F87" s="337"/>
    </row>
    <row r="88" spans="1:6" x14ac:dyDescent="0.2">
      <c r="A88" s="337"/>
      <c r="B88" s="337"/>
      <c r="C88" s="337"/>
      <c r="D88" s="337"/>
      <c r="E88" s="337"/>
      <c r="F88" s="337"/>
    </row>
    <row r="89" spans="1:6" x14ac:dyDescent="0.2">
      <c r="A89" s="337"/>
      <c r="B89" s="337"/>
      <c r="C89" s="337"/>
      <c r="D89" s="337"/>
      <c r="E89" s="337"/>
      <c r="F89" s="337"/>
    </row>
    <row r="90" spans="1:6" x14ac:dyDescent="0.2">
      <c r="A90" s="337"/>
      <c r="B90" s="337"/>
      <c r="C90" s="337"/>
      <c r="D90" s="337"/>
      <c r="E90" s="337"/>
      <c r="F90" s="337"/>
    </row>
    <row r="91" spans="1:6" x14ac:dyDescent="0.2">
      <c r="A91" s="337"/>
      <c r="B91" s="337"/>
      <c r="C91" s="337"/>
      <c r="D91" s="337"/>
      <c r="E91" s="337"/>
      <c r="F91" s="337"/>
    </row>
    <row r="92" spans="1:6" x14ac:dyDescent="0.2">
      <c r="A92" s="337"/>
      <c r="B92" s="337"/>
      <c r="C92" s="337"/>
      <c r="D92" s="337"/>
      <c r="E92" s="337"/>
      <c r="F92" s="337"/>
    </row>
    <row r="93" spans="1:6" x14ac:dyDescent="0.2">
      <c r="A93" s="337"/>
      <c r="B93" s="337"/>
      <c r="C93" s="337"/>
      <c r="D93" s="337"/>
      <c r="E93" s="337"/>
      <c r="F93" s="337"/>
    </row>
    <row r="94" spans="1:6" x14ac:dyDescent="0.2">
      <c r="A94" s="338"/>
      <c r="B94" s="338"/>
      <c r="C94" s="338"/>
      <c r="D94" s="338"/>
      <c r="E94" s="338"/>
      <c r="F94" s="338"/>
    </row>
    <row r="95" spans="1:6" x14ac:dyDescent="0.2">
      <c r="A95" s="343" t="s">
        <v>288</v>
      </c>
      <c r="B95" s="344"/>
      <c r="C95" s="344"/>
      <c r="D95" s="344"/>
      <c r="E95" s="344"/>
      <c r="F95" s="345"/>
    </row>
    <row r="96" spans="1:6" x14ac:dyDescent="0.2">
      <c r="A96" s="128"/>
      <c r="B96" s="129"/>
      <c r="C96" s="129"/>
      <c r="D96" s="129"/>
      <c r="E96" s="129"/>
      <c r="F96" s="130"/>
    </row>
    <row r="97" spans="1:6" x14ac:dyDescent="0.2">
      <c r="A97" s="131"/>
      <c r="B97" s="132"/>
      <c r="C97" s="132"/>
      <c r="D97" s="132"/>
      <c r="E97" s="132"/>
      <c r="F97" s="133"/>
    </row>
    <row r="98" spans="1:6" x14ac:dyDescent="0.2">
      <c r="A98" s="131"/>
      <c r="B98" s="1"/>
      <c r="C98" s="132"/>
      <c r="D98" s="135"/>
      <c r="E98" s="132"/>
      <c r="F98" s="136"/>
    </row>
    <row r="99" spans="1:6" x14ac:dyDescent="0.2">
      <c r="A99" s="137"/>
      <c r="B99" s="8"/>
      <c r="C99" s="54"/>
      <c r="D99" s="83"/>
      <c r="E99" s="328"/>
      <c r="F99" s="346"/>
    </row>
    <row r="100" spans="1:6" x14ac:dyDescent="0.2">
      <c r="A100" s="139"/>
      <c r="B100" s="8"/>
      <c r="C100" s="140"/>
      <c r="D100" s="8"/>
      <c r="E100" s="140"/>
      <c r="F100" s="141"/>
    </row>
    <row r="101" spans="1:6" x14ac:dyDescent="0.2">
      <c r="A101" s="142"/>
      <c r="B101" s="1"/>
      <c r="C101" s="140"/>
      <c r="D101" s="1"/>
      <c r="E101" s="1"/>
      <c r="F101" s="143"/>
    </row>
    <row r="102" spans="1:6" x14ac:dyDescent="0.2">
      <c r="A102" s="142"/>
      <c r="B102" s="1"/>
      <c r="C102" s="1"/>
      <c r="D102" s="1"/>
      <c r="E102" s="1"/>
      <c r="F102" s="143"/>
    </row>
    <row r="103" spans="1:6" x14ac:dyDescent="0.2">
      <c r="A103" s="142"/>
      <c r="B103" s="1"/>
      <c r="C103" s="1"/>
      <c r="D103" s="1"/>
      <c r="E103" s="1"/>
      <c r="F103" s="143"/>
    </row>
    <row r="104" spans="1:6" x14ac:dyDescent="0.2">
      <c r="A104" s="131"/>
      <c r="B104" s="1"/>
      <c r="C104" s="132"/>
      <c r="D104" s="132"/>
      <c r="E104" s="326"/>
      <c r="F104" s="347"/>
    </row>
    <row r="105" spans="1:6" x14ac:dyDescent="0.2">
      <c r="A105" s="137"/>
      <c r="B105" s="8"/>
      <c r="C105" s="54"/>
      <c r="D105" s="83"/>
      <c r="E105" s="328"/>
      <c r="F105" s="346"/>
    </row>
    <row r="106" spans="1:6" x14ac:dyDescent="0.2">
      <c r="A106" s="139"/>
      <c r="B106" s="8"/>
      <c r="C106" s="140"/>
      <c r="D106" s="8"/>
      <c r="E106" s="8"/>
      <c r="F106" s="141"/>
    </row>
    <row r="107" spans="1:6" x14ac:dyDescent="0.2">
      <c r="A107" s="139"/>
      <c r="B107" s="8"/>
      <c r="C107" s="140"/>
      <c r="D107" s="8"/>
      <c r="E107" s="8"/>
      <c r="F107" s="141"/>
    </row>
    <row r="108" spans="1:6" x14ac:dyDescent="0.2">
      <c r="A108" s="1"/>
      <c r="B108" s="1"/>
      <c r="C108" s="1"/>
      <c r="D108" s="1"/>
      <c r="E108" s="1"/>
      <c r="F108" s="143"/>
    </row>
    <row r="109" spans="1:6" x14ac:dyDescent="0.2">
      <c r="F109" s="147"/>
    </row>
    <row r="110" spans="1:6" x14ac:dyDescent="0.2">
      <c r="F110" s="147"/>
    </row>
    <row r="111" spans="1:6" x14ac:dyDescent="0.2">
      <c r="F111" s="147"/>
    </row>
    <row r="112" spans="1:6" x14ac:dyDescent="0.2">
      <c r="F112" s="147"/>
    </row>
    <row r="113" spans="1:6" x14ac:dyDescent="0.2">
      <c r="F113" s="147"/>
    </row>
    <row r="114" spans="1:6" x14ac:dyDescent="0.2">
      <c r="F114" s="147"/>
    </row>
    <row r="115" spans="1:6" x14ac:dyDescent="0.2">
      <c r="F115" s="148"/>
    </row>
    <row r="116" spans="1:6" x14ac:dyDescent="0.2">
      <c r="A116" s="343" t="s">
        <v>289</v>
      </c>
      <c r="B116" s="344"/>
      <c r="C116" s="344"/>
      <c r="D116" s="344"/>
      <c r="E116" s="344"/>
      <c r="F116" s="345"/>
    </row>
    <row r="117" spans="1:6" x14ac:dyDescent="0.2">
      <c r="F117" s="149"/>
    </row>
    <row r="118" spans="1:6" x14ac:dyDescent="0.2">
      <c r="F118" s="147"/>
    </row>
    <row r="119" spans="1:6" x14ac:dyDescent="0.2">
      <c r="F119" s="147"/>
    </row>
    <row r="120" spans="1:6" x14ac:dyDescent="0.2">
      <c r="F120" s="147"/>
    </row>
    <row r="121" spans="1:6" x14ac:dyDescent="0.2">
      <c r="A121" s="131"/>
      <c r="B121" s="1"/>
      <c r="C121" s="134"/>
      <c r="D121" s="135"/>
      <c r="E121" s="132"/>
      <c r="F121" s="136"/>
    </row>
    <row r="122" spans="1:6" x14ac:dyDescent="0.2">
      <c r="A122" s="137"/>
      <c r="B122" s="8"/>
      <c r="C122" s="138" t="s">
        <v>132</v>
      </c>
      <c r="D122" s="83"/>
      <c r="E122" s="328"/>
      <c r="F122" s="346"/>
    </row>
    <row r="123" spans="1:6" x14ac:dyDescent="0.2">
      <c r="A123" s="139"/>
      <c r="B123" s="8"/>
      <c r="C123" s="140" t="s">
        <v>48</v>
      </c>
      <c r="D123" s="8"/>
      <c r="E123" s="140"/>
      <c r="F123" s="141"/>
    </row>
    <row r="124" spans="1:6" x14ac:dyDescent="0.2">
      <c r="A124" s="142"/>
      <c r="B124" s="1"/>
      <c r="C124" s="140" t="s">
        <v>133</v>
      </c>
      <c r="D124" s="1"/>
      <c r="E124" s="1"/>
      <c r="F124" s="143"/>
    </row>
    <row r="125" spans="1:6" x14ac:dyDescent="0.2">
      <c r="A125" s="142"/>
      <c r="B125" s="1"/>
      <c r="C125" s="1"/>
      <c r="D125" s="1"/>
      <c r="E125" s="1"/>
      <c r="F125" s="143"/>
    </row>
    <row r="126" spans="1:6" x14ac:dyDescent="0.2">
      <c r="A126" s="142"/>
      <c r="B126" s="1"/>
      <c r="C126" s="1"/>
      <c r="D126" s="1"/>
      <c r="E126" s="1"/>
      <c r="F126" s="143"/>
    </row>
    <row r="127" spans="1:6" x14ac:dyDescent="0.2">
      <c r="A127" s="131"/>
      <c r="B127" s="1"/>
      <c r="C127" s="134"/>
      <c r="D127" s="132"/>
      <c r="E127" s="326"/>
      <c r="F127" s="347"/>
    </row>
    <row r="128" spans="1:6" x14ac:dyDescent="0.2">
      <c r="A128" s="137"/>
      <c r="B128" s="8"/>
      <c r="C128" s="138" t="s">
        <v>134</v>
      </c>
      <c r="D128" s="83"/>
      <c r="E128" s="328"/>
      <c r="F128" s="346"/>
    </row>
    <row r="129" spans="1:6" x14ac:dyDescent="0.2">
      <c r="A129" s="150"/>
      <c r="B129" s="151"/>
      <c r="C129" s="152" t="s">
        <v>135</v>
      </c>
      <c r="D129" s="151"/>
      <c r="E129" s="151"/>
      <c r="F129" s="153"/>
    </row>
  </sheetData>
  <mergeCells count="30">
    <mergeCell ref="E128:F128"/>
    <mergeCell ref="A70:D70"/>
    <mergeCell ref="A71:F72"/>
    <mergeCell ref="A73:F73"/>
    <mergeCell ref="A74:F94"/>
    <mergeCell ref="A95:F95"/>
    <mergeCell ref="E99:F99"/>
    <mergeCell ref="E104:F104"/>
    <mergeCell ref="E105:F105"/>
    <mergeCell ref="A116:F116"/>
    <mergeCell ref="E122:F122"/>
    <mergeCell ref="E127:F127"/>
    <mergeCell ref="A69:D69"/>
    <mergeCell ref="A8:F28"/>
    <mergeCell ref="A29:F29"/>
    <mergeCell ref="A30:F30"/>
    <mergeCell ref="A31:F51"/>
    <mergeCell ref="A52:F52"/>
    <mergeCell ref="E56:F56"/>
    <mergeCell ref="E61:F61"/>
    <mergeCell ref="E62:F62"/>
    <mergeCell ref="A66:C66"/>
    <mergeCell ref="A67:F67"/>
    <mergeCell ref="A68:D68"/>
    <mergeCell ref="A6:F7"/>
    <mergeCell ref="A1:C1"/>
    <mergeCell ref="A2:F2"/>
    <mergeCell ref="A3:D3"/>
    <mergeCell ref="A4:D4"/>
    <mergeCell ref="A5:D5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59" fitToHeight="2" orientation="portrait" r:id="rId1"/>
  <rowBreaks count="1" manualBreakCount="1">
    <brk id="65" max="16383" man="1"/>
  </rowBreaks>
  <drawing r:id="rId2"/>
  <legacyDrawing r:id="rId3"/>
  <oleObjects>
    <mc:AlternateContent xmlns:mc="http://schemas.openxmlformats.org/markup-compatibility/2006">
      <mc:Choice Requires="x14">
        <oleObject progId="Word.Picture.8" shapeId="2457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57150</xdr:rowOff>
              </from>
              <to>
                <xdr:col>0</xdr:col>
                <xdr:colOff>1628775</xdr:colOff>
                <xdr:row>1</xdr:row>
                <xdr:rowOff>0</xdr:rowOff>
              </to>
            </anchor>
          </objectPr>
        </oleObject>
      </mc:Choice>
      <mc:Fallback>
        <oleObject progId="Word.Picture.8" shapeId="24577" r:id="rId4"/>
      </mc:Fallback>
    </mc:AlternateContent>
    <mc:AlternateContent xmlns:mc="http://schemas.openxmlformats.org/markup-compatibility/2006">
      <mc:Choice Requires="x14">
        <oleObject progId="Word.Picture.8" shapeId="24578" r:id="rId6">
          <objectPr defaultSize="0" autoPict="0" r:id="rId5">
            <anchor moveWithCells="1">
              <from>
                <xdr:col>0</xdr:col>
                <xdr:colOff>0</xdr:colOff>
                <xdr:row>65</xdr:row>
                <xdr:rowOff>57150</xdr:rowOff>
              </from>
              <to>
                <xdr:col>0</xdr:col>
                <xdr:colOff>1676400</xdr:colOff>
                <xdr:row>66</xdr:row>
                <xdr:rowOff>19050</xdr:rowOff>
              </to>
            </anchor>
          </objectPr>
        </oleObject>
      </mc:Choice>
      <mc:Fallback>
        <oleObject progId="Word.Picture.8" shapeId="24578" r:id="rId6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11E34B-5594-442E-AB78-3CD85DDC135A}">
  <sheetPr>
    <pageSetUpPr fitToPage="1"/>
  </sheetPr>
  <dimension ref="A1:J35"/>
  <sheetViews>
    <sheetView showGridLines="0" view="pageBreakPreview" topLeftCell="A13" zoomScaleNormal="100" zoomScaleSheetLayoutView="100" workbookViewId="0">
      <selection activeCell="N25" sqref="N25"/>
    </sheetView>
  </sheetViews>
  <sheetFormatPr defaultRowHeight="12.75" x14ac:dyDescent="0.2"/>
  <cols>
    <col min="1" max="1" width="21.140625" style="96" customWidth="1"/>
    <col min="2" max="256" width="9.140625" style="96"/>
    <col min="257" max="257" width="21.140625" style="96" customWidth="1"/>
    <col min="258" max="512" width="9.140625" style="96"/>
    <col min="513" max="513" width="21.140625" style="96" customWidth="1"/>
    <col min="514" max="768" width="9.140625" style="96"/>
    <col min="769" max="769" width="21.140625" style="96" customWidth="1"/>
    <col min="770" max="1024" width="9.140625" style="96"/>
    <col min="1025" max="1025" width="21.140625" style="96" customWidth="1"/>
    <col min="1026" max="1280" width="9.140625" style="96"/>
    <col min="1281" max="1281" width="21.140625" style="96" customWidth="1"/>
    <col min="1282" max="1536" width="9.140625" style="96"/>
    <col min="1537" max="1537" width="21.140625" style="96" customWidth="1"/>
    <col min="1538" max="1792" width="9.140625" style="96"/>
    <col min="1793" max="1793" width="21.140625" style="96" customWidth="1"/>
    <col min="1794" max="2048" width="9.140625" style="96"/>
    <col min="2049" max="2049" width="21.140625" style="96" customWidth="1"/>
    <col min="2050" max="2304" width="9.140625" style="96"/>
    <col min="2305" max="2305" width="21.140625" style="96" customWidth="1"/>
    <col min="2306" max="2560" width="9.140625" style="96"/>
    <col min="2561" max="2561" width="21.140625" style="96" customWidth="1"/>
    <col min="2562" max="2816" width="9.140625" style="96"/>
    <col min="2817" max="2817" width="21.140625" style="96" customWidth="1"/>
    <col min="2818" max="3072" width="9.140625" style="96"/>
    <col min="3073" max="3073" width="21.140625" style="96" customWidth="1"/>
    <col min="3074" max="3328" width="9.140625" style="96"/>
    <col min="3329" max="3329" width="21.140625" style="96" customWidth="1"/>
    <col min="3330" max="3584" width="9.140625" style="96"/>
    <col min="3585" max="3585" width="21.140625" style="96" customWidth="1"/>
    <col min="3586" max="3840" width="9.140625" style="96"/>
    <col min="3841" max="3841" width="21.140625" style="96" customWidth="1"/>
    <col min="3842" max="4096" width="9.140625" style="96"/>
    <col min="4097" max="4097" width="21.140625" style="96" customWidth="1"/>
    <col min="4098" max="4352" width="9.140625" style="96"/>
    <col min="4353" max="4353" width="21.140625" style="96" customWidth="1"/>
    <col min="4354" max="4608" width="9.140625" style="96"/>
    <col min="4609" max="4609" width="21.140625" style="96" customWidth="1"/>
    <col min="4610" max="4864" width="9.140625" style="96"/>
    <col min="4865" max="4865" width="21.140625" style="96" customWidth="1"/>
    <col min="4866" max="5120" width="9.140625" style="96"/>
    <col min="5121" max="5121" width="21.140625" style="96" customWidth="1"/>
    <col min="5122" max="5376" width="9.140625" style="96"/>
    <col min="5377" max="5377" width="21.140625" style="96" customWidth="1"/>
    <col min="5378" max="5632" width="9.140625" style="96"/>
    <col min="5633" max="5633" width="21.140625" style="96" customWidth="1"/>
    <col min="5634" max="5888" width="9.140625" style="96"/>
    <col min="5889" max="5889" width="21.140625" style="96" customWidth="1"/>
    <col min="5890" max="6144" width="9.140625" style="96"/>
    <col min="6145" max="6145" width="21.140625" style="96" customWidth="1"/>
    <col min="6146" max="6400" width="9.140625" style="96"/>
    <col min="6401" max="6401" width="21.140625" style="96" customWidth="1"/>
    <col min="6402" max="6656" width="9.140625" style="96"/>
    <col min="6657" max="6657" width="21.140625" style="96" customWidth="1"/>
    <col min="6658" max="6912" width="9.140625" style="96"/>
    <col min="6913" max="6913" width="21.140625" style="96" customWidth="1"/>
    <col min="6914" max="7168" width="9.140625" style="96"/>
    <col min="7169" max="7169" width="21.140625" style="96" customWidth="1"/>
    <col min="7170" max="7424" width="9.140625" style="96"/>
    <col min="7425" max="7425" width="21.140625" style="96" customWidth="1"/>
    <col min="7426" max="7680" width="9.140625" style="96"/>
    <col min="7681" max="7681" width="21.140625" style="96" customWidth="1"/>
    <col min="7682" max="7936" width="9.140625" style="96"/>
    <col min="7937" max="7937" width="21.140625" style="96" customWidth="1"/>
    <col min="7938" max="8192" width="9.140625" style="96"/>
    <col min="8193" max="8193" width="21.140625" style="96" customWidth="1"/>
    <col min="8194" max="8448" width="9.140625" style="96"/>
    <col min="8449" max="8449" width="21.140625" style="96" customWidth="1"/>
    <col min="8450" max="8704" width="9.140625" style="96"/>
    <col min="8705" max="8705" width="21.140625" style="96" customWidth="1"/>
    <col min="8706" max="8960" width="9.140625" style="96"/>
    <col min="8961" max="8961" width="21.140625" style="96" customWidth="1"/>
    <col min="8962" max="9216" width="9.140625" style="96"/>
    <col min="9217" max="9217" width="21.140625" style="96" customWidth="1"/>
    <col min="9218" max="9472" width="9.140625" style="96"/>
    <col min="9473" max="9473" width="21.140625" style="96" customWidth="1"/>
    <col min="9474" max="9728" width="9.140625" style="96"/>
    <col min="9729" max="9729" width="21.140625" style="96" customWidth="1"/>
    <col min="9730" max="9984" width="9.140625" style="96"/>
    <col min="9985" max="9985" width="21.140625" style="96" customWidth="1"/>
    <col min="9986" max="10240" width="9.140625" style="96"/>
    <col min="10241" max="10241" width="21.140625" style="96" customWidth="1"/>
    <col min="10242" max="10496" width="9.140625" style="96"/>
    <col min="10497" max="10497" width="21.140625" style="96" customWidth="1"/>
    <col min="10498" max="10752" width="9.140625" style="96"/>
    <col min="10753" max="10753" width="21.140625" style="96" customWidth="1"/>
    <col min="10754" max="11008" width="9.140625" style="96"/>
    <col min="11009" max="11009" width="21.140625" style="96" customWidth="1"/>
    <col min="11010" max="11264" width="9.140625" style="96"/>
    <col min="11265" max="11265" width="21.140625" style="96" customWidth="1"/>
    <col min="11266" max="11520" width="9.140625" style="96"/>
    <col min="11521" max="11521" width="21.140625" style="96" customWidth="1"/>
    <col min="11522" max="11776" width="9.140625" style="96"/>
    <col min="11777" max="11777" width="21.140625" style="96" customWidth="1"/>
    <col min="11778" max="12032" width="9.140625" style="96"/>
    <col min="12033" max="12033" width="21.140625" style="96" customWidth="1"/>
    <col min="12034" max="12288" width="9.140625" style="96"/>
    <col min="12289" max="12289" width="21.140625" style="96" customWidth="1"/>
    <col min="12290" max="12544" width="9.140625" style="96"/>
    <col min="12545" max="12545" width="21.140625" style="96" customWidth="1"/>
    <col min="12546" max="12800" width="9.140625" style="96"/>
    <col min="12801" max="12801" width="21.140625" style="96" customWidth="1"/>
    <col min="12802" max="13056" width="9.140625" style="96"/>
    <col min="13057" max="13057" width="21.140625" style="96" customWidth="1"/>
    <col min="13058" max="13312" width="9.140625" style="96"/>
    <col min="13313" max="13313" width="21.140625" style="96" customWidth="1"/>
    <col min="13314" max="13568" width="9.140625" style="96"/>
    <col min="13569" max="13569" width="21.140625" style="96" customWidth="1"/>
    <col min="13570" max="13824" width="9.140625" style="96"/>
    <col min="13825" max="13825" width="21.140625" style="96" customWidth="1"/>
    <col min="13826" max="14080" width="9.140625" style="96"/>
    <col min="14081" max="14081" width="21.140625" style="96" customWidth="1"/>
    <col min="14082" max="14336" width="9.140625" style="96"/>
    <col min="14337" max="14337" width="21.140625" style="96" customWidth="1"/>
    <col min="14338" max="14592" width="9.140625" style="96"/>
    <col min="14593" max="14593" width="21.140625" style="96" customWidth="1"/>
    <col min="14594" max="14848" width="9.140625" style="96"/>
    <col min="14849" max="14849" width="21.140625" style="96" customWidth="1"/>
    <col min="14850" max="15104" width="9.140625" style="96"/>
    <col min="15105" max="15105" width="21.140625" style="96" customWidth="1"/>
    <col min="15106" max="15360" width="9.140625" style="96"/>
    <col min="15361" max="15361" width="21.140625" style="96" customWidth="1"/>
    <col min="15362" max="15616" width="9.140625" style="96"/>
    <col min="15617" max="15617" width="21.140625" style="96" customWidth="1"/>
    <col min="15618" max="15872" width="9.140625" style="96"/>
    <col min="15873" max="15873" width="21.140625" style="96" customWidth="1"/>
    <col min="15874" max="16128" width="9.140625" style="96"/>
    <col min="16129" max="16129" width="21.140625" style="96" customWidth="1"/>
    <col min="16130" max="16384" width="9.140625" style="96"/>
  </cols>
  <sheetData>
    <row r="1" spans="1:10" ht="16.5" x14ac:dyDescent="0.25">
      <c r="A1" s="348" t="s">
        <v>139</v>
      </c>
      <c r="B1" s="349"/>
      <c r="C1" s="349"/>
      <c r="D1" s="349"/>
      <c r="E1" s="349"/>
      <c r="F1" s="349"/>
      <c r="G1" s="349"/>
      <c r="H1" s="349"/>
      <c r="I1" s="349"/>
      <c r="J1" s="350"/>
    </row>
    <row r="2" spans="1:10" x14ac:dyDescent="0.2">
      <c r="A2" s="197"/>
      <c r="J2" s="198"/>
    </row>
    <row r="3" spans="1:10" ht="19.5" customHeight="1" x14ac:dyDescent="0.2">
      <c r="A3" s="351" t="s">
        <v>140</v>
      </c>
      <c r="B3" s="352"/>
      <c r="C3" s="352"/>
      <c r="D3" s="352"/>
      <c r="E3" s="352"/>
      <c r="F3" s="352"/>
      <c r="G3" s="352"/>
      <c r="H3" s="352"/>
      <c r="I3" s="352"/>
      <c r="J3" s="353"/>
    </row>
    <row r="4" spans="1:10" ht="12.75" customHeight="1" x14ac:dyDescent="0.2">
      <c r="A4" s="354" t="s">
        <v>141</v>
      </c>
      <c r="B4" s="355" t="s">
        <v>142</v>
      </c>
      <c r="C4" s="356" t="s">
        <v>143</v>
      </c>
      <c r="D4" s="356"/>
      <c r="E4" s="356"/>
      <c r="F4" s="356"/>
      <c r="G4" s="356"/>
      <c r="H4" s="356"/>
      <c r="I4" s="356"/>
      <c r="J4" s="357" t="s">
        <v>144</v>
      </c>
    </row>
    <row r="5" spans="1:10" x14ac:dyDescent="0.2">
      <c r="A5" s="354"/>
      <c r="B5" s="356"/>
      <c r="C5" s="360" t="s">
        <v>145</v>
      </c>
      <c r="D5" s="361"/>
      <c r="E5" s="361"/>
      <c r="F5" s="362"/>
      <c r="G5" s="360" t="s">
        <v>146</v>
      </c>
      <c r="H5" s="361"/>
      <c r="I5" s="362"/>
      <c r="J5" s="358"/>
    </row>
    <row r="6" spans="1:10" ht="56.25" x14ac:dyDescent="0.2">
      <c r="A6" s="354"/>
      <c r="B6" s="356"/>
      <c r="C6" s="98">
        <v>0.02</v>
      </c>
      <c r="D6" s="98">
        <v>0.03</v>
      </c>
      <c r="E6" s="98">
        <v>0.04</v>
      </c>
      <c r="F6" s="98">
        <v>0.05</v>
      </c>
      <c r="G6" s="97" t="s">
        <v>147</v>
      </c>
      <c r="H6" s="97" t="s">
        <v>148</v>
      </c>
      <c r="I6" s="97" t="s">
        <v>149</v>
      </c>
      <c r="J6" s="359"/>
    </row>
    <row r="7" spans="1:10" x14ac:dyDescent="0.2">
      <c r="A7" s="199" t="s">
        <v>150</v>
      </c>
      <c r="B7" s="99" t="s">
        <v>151</v>
      </c>
      <c r="C7" s="100">
        <v>1</v>
      </c>
      <c r="D7" s="100">
        <v>1</v>
      </c>
      <c r="E7" s="100">
        <v>1</v>
      </c>
      <c r="F7" s="100">
        <v>1</v>
      </c>
      <c r="G7" s="100">
        <v>1</v>
      </c>
      <c r="H7" s="100">
        <v>1</v>
      </c>
      <c r="I7" s="100">
        <v>1</v>
      </c>
      <c r="J7" s="200"/>
    </row>
    <row r="8" spans="1:10" x14ac:dyDescent="0.2">
      <c r="A8" s="199" t="s">
        <v>152</v>
      </c>
      <c r="B8" s="99" t="s">
        <v>153</v>
      </c>
      <c r="C8" s="101">
        <v>4.6699999999999998E-2</v>
      </c>
      <c r="D8" s="101">
        <v>4.6699999999999998E-2</v>
      </c>
      <c r="E8" s="101">
        <v>4.6699999999999998E-2</v>
      </c>
      <c r="F8" s="101">
        <v>4.6699999999999998E-2</v>
      </c>
      <c r="G8" s="101">
        <v>3.4200000000000001E-2</v>
      </c>
      <c r="H8" s="101">
        <v>4.0099999999999997E-2</v>
      </c>
      <c r="I8" s="101">
        <v>3.4200000000000001E-2</v>
      </c>
      <c r="J8" s="200" t="s">
        <v>151</v>
      </c>
    </row>
    <row r="9" spans="1:10" x14ac:dyDescent="0.2">
      <c r="A9" s="199" t="s">
        <v>154</v>
      </c>
      <c r="B9" s="99" t="s">
        <v>155</v>
      </c>
      <c r="C9" s="101">
        <v>7.5299999999999992E-2</v>
      </c>
      <c r="D9" s="101">
        <v>7.5299999999999992E-2</v>
      </c>
      <c r="E9" s="101">
        <v>7.5299999999999992E-2</v>
      </c>
      <c r="F9" s="101">
        <v>7.5299999999999992E-2</v>
      </c>
      <c r="G9" s="102">
        <v>4.9399999999999999E-2</v>
      </c>
      <c r="H9" s="101">
        <v>6.6400000000000001E-2</v>
      </c>
      <c r="I9" s="102">
        <v>4.9399999999999999E-2</v>
      </c>
      <c r="J9" s="200" t="s">
        <v>151</v>
      </c>
    </row>
    <row r="10" spans="1:10" x14ac:dyDescent="0.2">
      <c r="A10" s="199" t="s">
        <v>156</v>
      </c>
      <c r="B10" s="99" t="s">
        <v>157</v>
      </c>
      <c r="C10" s="101">
        <v>9.6469999999999993E-3</v>
      </c>
      <c r="D10" s="101">
        <v>9.6469999999999993E-3</v>
      </c>
      <c r="E10" s="101">
        <v>9.6469999999999993E-3</v>
      </c>
      <c r="F10" s="101">
        <v>9.6469999999999993E-3</v>
      </c>
      <c r="G10" s="101">
        <v>9.6469999999999993E-3</v>
      </c>
      <c r="H10" s="101">
        <v>9.6469999999999993E-3</v>
      </c>
      <c r="I10" s="101">
        <v>9.6469999999999993E-3</v>
      </c>
      <c r="J10" s="200" t="s">
        <v>151</v>
      </c>
    </row>
    <row r="11" spans="1:10" ht="22.5" x14ac:dyDescent="0.2">
      <c r="A11" s="199" t="s">
        <v>158</v>
      </c>
      <c r="B11" s="103"/>
      <c r="C11" s="104">
        <f>SUM(C12:C13)</f>
        <v>1.7100000000000001E-2</v>
      </c>
      <c r="D11" s="104">
        <f t="shared" ref="D11:I11" si="0">SUM(D12:D13)</f>
        <v>1.7100000000000001E-2</v>
      </c>
      <c r="E11" s="104">
        <f t="shared" si="0"/>
        <v>1.7100000000000001E-2</v>
      </c>
      <c r="F11" s="104">
        <f t="shared" si="0"/>
        <v>1.7100000000000001E-2</v>
      </c>
      <c r="G11" s="104">
        <f t="shared" si="0"/>
        <v>1.3000000000000001E-2</v>
      </c>
      <c r="H11" s="104">
        <f t="shared" si="0"/>
        <v>8.2000000000000007E-3</v>
      </c>
      <c r="I11" s="104">
        <f t="shared" si="0"/>
        <v>1.3000000000000001E-2</v>
      </c>
      <c r="J11" s="201" t="s">
        <v>151</v>
      </c>
    </row>
    <row r="12" spans="1:10" x14ac:dyDescent="0.2">
      <c r="A12" s="199" t="s">
        <v>159</v>
      </c>
      <c r="B12" s="99" t="s">
        <v>160</v>
      </c>
      <c r="C12" s="101">
        <v>7.4000000000000003E-3</v>
      </c>
      <c r="D12" s="101">
        <v>7.4000000000000003E-3</v>
      </c>
      <c r="E12" s="101">
        <v>7.4000000000000003E-3</v>
      </c>
      <c r="F12" s="101">
        <v>7.4000000000000003E-3</v>
      </c>
      <c r="G12" s="101">
        <v>5.3E-3</v>
      </c>
      <c r="H12" s="101">
        <v>3.2000000000000002E-3</v>
      </c>
      <c r="I12" s="101">
        <v>5.3E-3</v>
      </c>
      <c r="J12" s="200" t="s">
        <v>151</v>
      </c>
    </row>
    <row r="13" spans="1:10" x14ac:dyDescent="0.2">
      <c r="A13" s="199" t="s">
        <v>161</v>
      </c>
      <c r="B13" s="99" t="s">
        <v>162</v>
      </c>
      <c r="C13" s="101">
        <v>9.7000000000000003E-3</v>
      </c>
      <c r="D13" s="101">
        <v>9.7000000000000003E-3</v>
      </c>
      <c r="E13" s="101">
        <v>9.7000000000000003E-3</v>
      </c>
      <c r="F13" s="101">
        <v>9.7000000000000003E-3</v>
      </c>
      <c r="G13" s="101">
        <v>7.7000000000000002E-3</v>
      </c>
      <c r="H13" s="101">
        <v>5.0000000000000001E-3</v>
      </c>
      <c r="I13" s="101">
        <v>7.7000000000000002E-3</v>
      </c>
      <c r="J13" s="200" t="s">
        <v>151</v>
      </c>
    </row>
    <row r="14" spans="1:10" x14ac:dyDescent="0.2">
      <c r="A14" s="199" t="s">
        <v>163</v>
      </c>
      <c r="B14" s="99" t="s">
        <v>164</v>
      </c>
      <c r="C14" s="104">
        <f t="shared" ref="C14:I14" si="1">SUM(C15:C17)</f>
        <v>5.0499999999999996E-2</v>
      </c>
      <c r="D14" s="104">
        <f t="shared" si="1"/>
        <v>5.7499999999999996E-2</v>
      </c>
      <c r="E14" s="104">
        <f t="shared" si="1"/>
        <v>6.4500000000000002E-2</v>
      </c>
      <c r="F14" s="104">
        <f t="shared" si="1"/>
        <v>7.1499999999999994E-2</v>
      </c>
      <c r="G14" s="104">
        <f t="shared" si="1"/>
        <v>3.6499999999999998E-2</v>
      </c>
      <c r="H14" s="104">
        <f t="shared" si="1"/>
        <v>6.1499999999999999E-2</v>
      </c>
      <c r="I14" s="104">
        <f t="shared" si="1"/>
        <v>6.1499999999999999E-2</v>
      </c>
      <c r="J14" s="201" t="s">
        <v>165</v>
      </c>
    </row>
    <row r="15" spans="1:10" x14ac:dyDescent="0.2">
      <c r="A15" s="199" t="s">
        <v>166</v>
      </c>
      <c r="B15" s="103" t="s">
        <v>167</v>
      </c>
      <c r="C15" s="105">
        <v>1.3999999999999999E-2</v>
      </c>
      <c r="D15" s="105">
        <v>2.0999999999999998E-2</v>
      </c>
      <c r="E15" s="105">
        <v>2.7999999999999997E-2</v>
      </c>
      <c r="F15" s="105">
        <v>3.4999999999999996E-2</v>
      </c>
      <c r="G15" s="105" t="s">
        <v>5</v>
      </c>
      <c r="H15" s="105">
        <v>2.5000000000000001E-2</v>
      </c>
      <c r="I15" s="105">
        <v>2.5000000000000001E-2</v>
      </c>
      <c r="J15" s="200" t="s">
        <v>165</v>
      </c>
    </row>
    <row r="16" spans="1:10" x14ac:dyDescent="0.2">
      <c r="A16" s="199" t="s">
        <v>168</v>
      </c>
      <c r="B16" s="103" t="s">
        <v>168</v>
      </c>
      <c r="C16" s="101">
        <v>6.4999999999999997E-3</v>
      </c>
      <c r="D16" s="101">
        <v>6.4999999999999997E-3</v>
      </c>
      <c r="E16" s="101">
        <v>6.4999999999999997E-3</v>
      </c>
      <c r="F16" s="101">
        <v>6.4999999999999997E-3</v>
      </c>
      <c r="G16" s="101">
        <v>6.4999999999999997E-3</v>
      </c>
      <c r="H16" s="101">
        <v>6.4999999999999997E-3</v>
      </c>
      <c r="I16" s="101">
        <v>6.4999999999999997E-3</v>
      </c>
      <c r="J16" s="200" t="s">
        <v>165</v>
      </c>
    </row>
    <row r="17" spans="1:10" x14ac:dyDescent="0.2">
      <c r="A17" s="199" t="s">
        <v>169</v>
      </c>
      <c r="B17" s="103" t="s">
        <v>5</v>
      </c>
      <c r="C17" s="101">
        <v>0.03</v>
      </c>
      <c r="D17" s="101">
        <v>0.03</v>
      </c>
      <c r="E17" s="101">
        <v>0.03</v>
      </c>
      <c r="F17" s="101">
        <v>0.03</v>
      </c>
      <c r="G17" s="101">
        <v>0.03</v>
      </c>
      <c r="H17" s="101">
        <v>0.03</v>
      </c>
      <c r="I17" s="101">
        <v>0.03</v>
      </c>
      <c r="J17" s="200" t="s">
        <v>165</v>
      </c>
    </row>
    <row r="18" spans="1:10" x14ac:dyDescent="0.2">
      <c r="A18" s="199" t="s">
        <v>170</v>
      </c>
      <c r="B18" s="103" t="s">
        <v>171</v>
      </c>
      <c r="C18" s="106">
        <v>0</v>
      </c>
      <c r="D18" s="106">
        <v>0</v>
      </c>
      <c r="E18" s="106">
        <v>0</v>
      </c>
      <c r="F18" s="106">
        <v>0</v>
      </c>
      <c r="G18" s="106">
        <v>0</v>
      </c>
      <c r="H18" s="106">
        <v>0</v>
      </c>
      <c r="I18" s="106">
        <v>0</v>
      </c>
      <c r="J18" s="200" t="s">
        <v>165</v>
      </c>
    </row>
    <row r="19" spans="1:10" x14ac:dyDescent="0.2">
      <c r="A19" s="363"/>
      <c r="B19" s="364"/>
      <c r="C19" s="364"/>
      <c r="D19" s="364"/>
      <c r="E19" s="364"/>
      <c r="F19" s="364"/>
      <c r="G19" s="364"/>
      <c r="H19" s="364"/>
      <c r="I19" s="364"/>
      <c r="J19" s="365"/>
    </row>
    <row r="20" spans="1:10" x14ac:dyDescent="0.2">
      <c r="A20" s="366" t="s">
        <v>172</v>
      </c>
      <c r="B20" s="367"/>
      <c r="C20" s="370" t="s">
        <v>173</v>
      </c>
      <c r="D20" s="371"/>
      <c r="E20" s="371"/>
      <c r="F20" s="371"/>
      <c r="G20" s="371"/>
      <c r="H20" s="371"/>
      <c r="I20" s="371"/>
      <c r="J20" s="372"/>
    </row>
    <row r="21" spans="1:10" x14ac:dyDescent="0.2">
      <c r="A21" s="368"/>
      <c r="B21" s="369"/>
      <c r="C21" s="373" t="s">
        <v>174</v>
      </c>
      <c r="D21" s="374"/>
      <c r="E21" s="374"/>
      <c r="F21" s="374"/>
      <c r="G21" s="374"/>
      <c r="H21" s="374"/>
      <c r="I21" s="374"/>
      <c r="J21" s="375"/>
    </row>
    <row r="22" spans="1:10" x14ac:dyDescent="0.2">
      <c r="A22" s="376" t="s">
        <v>175</v>
      </c>
      <c r="B22" s="377"/>
      <c r="C22" s="107">
        <f>(1+(C8+C11))*(1+C10)*(1+C9)-1</f>
        <v>0.15493938323858014</v>
      </c>
      <c r="D22" s="107">
        <f t="shared" ref="D22:I22" si="2">(1+(D8+D11))*(1+D10)*(1+D9)-1</f>
        <v>0.15493938323858014</v>
      </c>
      <c r="E22" s="107">
        <f t="shared" si="2"/>
        <v>0.15493938323858014</v>
      </c>
      <c r="F22" s="107">
        <f t="shared" si="2"/>
        <v>0.15493938323858014</v>
      </c>
      <c r="G22" s="107">
        <f t="shared" si="2"/>
        <v>0.10953307391695954</v>
      </c>
      <c r="H22" s="107">
        <f t="shared" si="2"/>
        <v>0.12869156998664</v>
      </c>
      <c r="I22" s="107">
        <f t="shared" si="2"/>
        <v>0.10953307391695954</v>
      </c>
      <c r="J22" s="378"/>
    </row>
    <row r="23" spans="1:10" x14ac:dyDescent="0.2">
      <c r="A23" s="376" t="s">
        <v>176</v>
      </c>
      <c r="B23" s="377"/>
      <c r="C23" s="107">
        <f>(1-(C14+C18))</f>
        <v>0.94950000000000001</v>
      </c>
      <c r="D23" s="107">
        <f t="shared" ref="D23:I23" si="3">(1-(D14+D18))</f>
        <v>0.9425</v>
      </c>
      <c r="E23" s="107">
        <f t="shared" si="3"/>
        <v>0.9355</v>
      </c>
      <c r="F23" s="107">
        <f t="shared" si="3"/>
        <v>0.92849999999999999</v>
      </c>
      <c r="G23" s="107">
        <f t="shared" si="3"/>
        <v>0.96350000000000002</v>
      </c>
      <c r="H23" s="107">
        <f t="shared" si="3"/>
        <v>0.9385</v>
      </c>
      <c r="I23" s="107">
        <f t="shared" si="3"/>
        <v>0.9385</v>
      </c>
      <c r="J23" s="379"/>
    </row>
    <row r="24" spans="1:10" x14ac:dyDescent="0.2">
      <c r="A24" s="381" t="s">
        <v>39</v>
      </c>
      <c r="B24" s="382"/>
      <c r="C24" s="385">
        <f>(1+C22)/C23-1</f>
        <v>0.21636585912436024</v>
      </c>
      <c r="D24" s="385">
        <f t="shared" ref="D24:I24" si="4">(1+D22)/D23-1</f>
        <v>0.22539987611520429</v>
      </c>
      <c r="E24" s="385">
        <f t="shared" si="4"/>
        <v>0.23456908951211131</v>
      </c>
      <c r="F24" s="385">
        <f t="shared" si="4"/>
        <v>0.24387655706901468</v>
      </c>
      <c r="G24" s="385">
        <f t="shared" si="4"/>
        <v>0.15156520385776795</v>
      </c>
      <c r="H24" s="385">
        <f t="shared" si="4"/>
        <v>0.20265484282007451</v>
      </c>
      <c r="I24" s="385">
        <f t="shared" si="4"/>
        <v>0.18224088856362242</v>
      </c>
      <c r="J24" s="379"/>
    </row>
    <row r="25" spans="1:10" x14ac:dyDescent="0.2">
      <c r="A25" s="383"/>
      <c r="B25" s="384"/>
      <c r="C25" s="385"/>
      <c r="D25" s="385"/>
      <c r="E25" s="385"/>
      <c r="F25" s="385"/>
      <c r="G25" s="385"/>
      <c r="H25" s="385"/>
      <c r="I25" s="385"/>
      <c r="J25" s="380"/>
    </row>
    <row r="26" spans="1:10" x14ac:dyDescent="0.2">
      <c r="A26" s="401" t="s">
        <v>177</v>
      </c>
      <c r="B26" s="402"/>
      <c r="C26" s="402"/>
      <c r="D26" s="402"/>
      <c r="E26" s="402"/>
      <c r="F26" s="402"/>
      <c r="G26" s="402"/>
      <c r="H26" s="402"/>
      <c r="I26" s="402"/>
      <c r="J26" s="403"/>
    </row>
    <row r="27" spans="1:10" ht="90.75" customHeight="1" thickBot="1" x14ac:dyDescent="0.25">
      <c r="A27" s="386" t="s">
        <v>178</v>
      </c>
      <c r="B27" s="387"/>
      <c r="C27" s="387"/>
      <c r="D27" s="387"/>
      <c r="E27" s="387"/>
      <c r="F27" s="387"/>
      <c r="G27" s="387"/>
      <c r="H27" s="387"/>
      <c r="I27" s="387"/>
      <c r="J27" s="388"/>
    </row>
    <row r="28" spans="1:10" ht="13.5" thickBot="1" x14ac:dyDescent="0.25">
      <c r="A28" s="389" t="s">
        <v>179</v>
      </c>
      <c r="B28" s="390"/>
      <c r="C28" s="390"/>
      <c r="D28" s="390"/>
      <c r="E28" s="390"/>
      <c r="F28" s="390"/>
      <c r="G28" s="390"/>
      <c r="H28" s="390"/>
      <c r="I28" s="390"/>
      <c r="J28" s="391"/>
    </row>
    <row r="29" spans="1:10" x14ac:dyDescent="0.2">
      <c r="A29" s="392"/>
      <c r="B29" s="393"/>
      <c r="C29" s="393"/>
      <c r="D29" s="393"/>
      <c r="E29" s="393"/>
      <c r="F29" s="393"/>
      <c r="G29" s="393"/>
      <c r="H29" s="393"/>
      <c r="I29" s="393"/>
      <c r="J29" s="394"/>
    </row>
    <row r="30" spans="1:10" x14ac:dyDescent="0.2">
      <c r="A30" s="395"/>
      <c r="B30" s="396"/>
      <c r="C30" s="396"/>
      <c r="D30" s="396"/>
      <c r="E30" s="396"/>
      <c r="F30" s="396"/>
      <c r="G30" s="396"/>
      <c r="H30" s="396"/>
      <c r="I30" s="396"/>
      <c r="J30" s="397"/>
    </row>
    <row r="31" spans="1:10" x14ac:dyDescent="0.2">
      <c r="A31" s="395"/>
      <c r="B31" s="396"/>
      <c r="C31" s="396"/>
      <c r="D31" s="396"/>
      <c r="E31" s="396"/>
      <c r="F31" s="396"/>
      <c r="G31" s="396"/>
      <c r="H31" s="396"/>
      <c r="I31" s="396"/>
      <c r="J31" s="397"/>
    </row>
    <row r="32" spans="1:10" x14ac:dyDescent="0.2">
      <c r="A32" s="395"/>
      <c r="B32" s="396"/>
      <c r="C32" s="396"/>
      <c r="D32" s="396"/>
      <c r="E32" s="396"/>
      <c r="F32" s="396"/>
      <c r="G32" s="396"/>
      <c r="H32" s="396"/>
      <c r="I32" s="396"/>
      <c r="J32" s="397"/>
    </row>
    <row r="33" spans="1:10" x14ac:dyDescent="0.2">
      <c r="A33" s="395"/>
      <c r="B33" s="396"/>
      <c r="C33" s="396"/>
      <c r="D33" s="396"/>
      <c r="E33" s="396"/>
      <c r="F33" s="396"/>
      <c r="G33" s="396"/>
      <c r="H33" s="396"/>
      <c r="I33" s="396"/>
      <c r="J33" s="397"/>
    </row>
    <row r="34" spans="1:10" x14ac:dyDescent="0.2">
      <c r="A34" s="395"/>
      <c r="B34" s="396"/>
      <c r="C34" s="396"/>
      <c r="D34" s="396"/>
      <c r="E34" s="396"/>
      <c r="F34" s="396"/>
      <c r="G34" s="396"/>
      <c r="H34" s="396"/>
      <c r="I34" s="396"/>
      <c r="J34" s="397"/>
    </row>
    <row r="35" spans="1:10" ht="13.5" thickBot="1" x14ac:dyDescent="0.25">
      <c r="A35" s="398"/>
      <c r="B35" s="399"/>
      <c r="C35" s="399"/>
      <c r="D35" s="399"/>
      <c r="E35" s="399"/>
      <c r="F35" s="399"/>
      <c r="G35" s="399"/>
      <c r="H35" s="399"/>
      <c r="I35" s="399"/>
      <c r="J35" s="400"/>
    </row>
  </sheetData>
  <mergeCells count="27">
    <mergeCell ref="A27:J27"/>
    <mergeCell ref="A28:J28"/>
    <mergeCell ref="A29:J35"/>
    <mergeCell ref="E24:E25"/>
    <mergeCell ref="F24:F25"/>
    <mergeCell ref="G24:G25"/>
    <mergeCell ref="H24:H25"/>
    <mergeCell ref="I24:I25"/>
    <mergeCell ref="A26:J26"/>
    <mergeCell ref="A19:J19"/>
    <mergeCell ref="A20:B21"/>
    <mergeCell ref="C20:J20"/>
    <mergeCell ref="C21:J21"/>
    <mergeCell ref="A22:B22"/>
    <mergeCell ref="J22:J25"/>
    <mergeCell ref="A23:B23"/>
    <mergeCell ref="A24:B25"/>
    <mergeCell ref="C24:C25"/>
    <mergeCell ref="D24:D25"/>
    <mergeCell ref="A1:J1"/>
    <mergeCell ref="A3:J3"/>
    <mergeCell ref="A4:A6"/>
    <mergeCell ref="B4:B6"/>
    <mergeCell ref="C4:I4"/>
    <mergeCell ref="J4:J6"/>
    <mergeCell ref="C5:F5"/>
    <mergeCell ref="G5:I5"/>
  </mergeCells>
  <printOptions horizontalCentered="1" verticalCentered="1"/>
  <pageMargins left="0.51181102362204722" right="0.51181102362204722" top="0.78740157480314965" bottom="0.78740157480314965" header="0.31496062992125984" footer="0.31496062992125984"/>
  <pageSetup paperSize="9" scale="91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4</vt:i4>
      </vt:variant>
    </vt:vector>
  </HeadingPairs>
  <TitlesOfParts>
    <vt:vector size="10" baseType="lpstr">
      <vt:lpstr>Planilha orçamentaria</vt:lpstr>
      <vt:lpstr>Mem. de Cálculo</vt:lpstr>
      <vt:lpstr>Cronograma Global</vt:lpstr>
      <vt:lpstr>Escavações e Aterros</vt:lpstr>
      <vt:lpstr>DMTS</vt:lpstr>
      <vt:lpstr>BDI</vt:lpstr>
      <vt:lpstr>'Cronograma Global'!Area_de_impressao</vt:lpstr>
      <vt:lpstr>'Mem. de Cálculo'!Area_de_impressao</vt:lpstr>
      <vt:lpstr>'Planilha orçamentaria'!Area_de_impressao</vt:lpstr>
      <vt:lpstr>'Planilha orçamentaria'!Titulos_de_impressao</vt:lpstr>
    </vt:vector>
  </TitlesOfParts>
  <Company>BDMG S.A.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Renato Neves de Resende</dc:creator>
  <cp:lastModifiedBy>Rafael Teixeira</cp:lastModifiedBy>
  <cp:revision/>
  <cp:lastPrinted>2023-10-05T18:58:26Z</cp:lastPrinted>
  <dcterms:created xsi:type="dcterms:W3CDTF">2002-03-27T12:24:52Z</dcterms:created>
  <dcterms:modified xsi:type="dcterms:W3CDTF">2023-10-05T18:59:08Z</dcterms:modified>
</cp:coreProperties>
</file>